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งานพัสดุ\ประกวดราคาก่อสร้างอาคารร้านค้า ออป.นม\ก่อสร้างอาคารแสดงและจจำหน่ายสินค้า ออป.นม\"/>
    </mc:Choice>
  </mc:AlternateContent>
  <bookViews>
    <workbookView xWindow="0" yWindow="0" windowWidth="24000" windowHeight="10440" tabRatio="785" activeTab="1"/>
  </bookViews>
  <sheets>
    <sheet name="ปร4 Showroom" sheetId="1" r:id="rId1"/>
    <sheet name="ปร 5 ก" sheetId="12" r:id="rId2"/>
    <sheet name="Factor F" sheetId="8" r:id="rId3"/>
  </sheets>
  <definedNames>
    <definedName name="_xlnm.Print_Area" localSheetId="1">'ปร 5 ก'!$A$1:$F$31</definedName>
    <definedName name="_xlnm.Print_Titles" localSheetId="0">'ปร4 Showroom'!$1:$7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8" l="1"/>
  <c r="D10" i="8"/>
  <c r="H10" i="1" l="1"/>
  <c r="H11" i="1"/>
  <c r="H13" i="1"/>
  <c r="H9" i="1"/>
  <c r="F10" i="1"/>
  <c r="F11" i="1"/>
  <c r="F13" i="1"/>
  <c r="F9" i="1"/>
  <c r="I11" i="1" l="1"/>
  <c r="I10" i="1"/>
  <c r="I9" i="1"/>
  <c r="H119" i="1"/>
  <c r="F119" i="1"/>
  <c r="H118" i="1"/>
  <c r="F118" i="1"/>
  <c r="H117" i="1"/>
  <c r="F117" i="1"/>
  <c r="H115" i="1"/>
  <c r="F115" i="1"/>
  <c r="H113" i="1"/>
  <c r="F113" i="1"/>
  <c r="H111" i="1"/>
  <c r="F111" i="1"/>
  <c r="I111" i="1" s="1"/>
  <c r="I110" i="1"/>
  <c r="H110" i="1"/>
  <c r="F110" i="1"/>
  <c r="H108" i="1"/>
  <c r="F108" i="1"/>
  <c r="H107" i="1"/>
  <c r="F107" i="1"/>
  <c r="I107" i="1" s="1"/>
  <c r="H103" i="1"/>
  <c r="F103" i="1"/>
  <c r="H102" i="1"/>
  <c r="F102" i="1"/>
  <c r="H101" i="1"/>
  <c r="F101" i="1"/>
  <c r="F100" i="1"/>
  <c r="H100" i="1" s="1"/>
  <c r="I100" i="1" s="1"/>
  <c r="H99" i="1"/>
  <c r="F99" i="1"/>
  <c r="I99" i="1" s="1"/>
  <c r="H95" i="1"/>
  <c r="F95" i="1"/>
  <c r="H94" i="1"/>
  <c r="F94" i="1"/>
  <c r="H93" i="1"/>
  <c r="F93" i="1"/>
  <c r="H90" i="1"/>
  <c r="F90" i="1"/>
  <c r="F92" i="1" s="1"/>
  <c r="H92" i="1" s="1"/>
  <c r="I92" i="1" s="1"/>
  <c r="I87" i="1"/>
  <c r="H87" i="1"/>
  <c r="F87" i="1"/>
  <c r="H86" i="1"/>
  <c r="F86" i="1"/>
  <c r="H85" i="1"/>
  <c r="F85" i="1"/>
  <c r="H83" i="1"/>
  <c r="F83" i="1"/>
  <c r="H81" i="1"/>
  <c r="F81" i="1"/>
  <c r="I81" i="1" s="1"/>
  <c r="H80" i="1"/>
  <c r="I80" i="1" s="1"/>
  <c r="F80" i="1"/>
  <c r="H79" i="1"/>
  <c r="F79" i="1"/>
  <c r="H78" i="1"/>
  <c r="I78" i="1" s="1"/>
  <c r="F78" i="1"/>
  <c r="H77" i="1"/>
  <c r="F77" i="1"/>
  <c r="I77" i="1" s="1"/>
  <c r="H76" i="1"/>
  <c r="F76" i="1"/>
  <c r="H75" i="1"/>
  <c r="F75" i="1"/>
  <c r="H74" i="1"/>
  <c r="F74" i="1"/>
  <c r="H72" i="1"/>
  <c r="F72" i="1"/>
  <c r="H71" i="1"/>
  <c r="F71" i="1"/>
  <c r="H70" i="1"/>
  <c r="F70" i="1"/>
  <c r="H69" i="1"/>
  <c r="F69" i="1"/>
  <c r="H68" i="1"/>
  <c r="F68" i="1"/>
  <c r="H67" i="1"/>
  <c r="I67" i="1" s="1"/>
  <c r="F67" i="1"/>
  <c r="H65" i="1"/>
  <c r="F65" i="1"/>
  <c r="H63" i="1"/>
  <c r="F63" i="1"/>
  <c r="H61" i="1"/>
  <c r="I61" i="1" s="1"/>
  <c r="F61" i="1"/>
  <c r="H60" i="1"/>
  <c r="F60" i="1"/>
  <c r="H59" i="1"/>
  <c r="F59" i="1"/>
  <c r="H58" i="1"/>
  <c r="F58" i="1"/>
  <c r="H57" i="1"/>
  <c r="F57" i="1"/>
  <c r="I57" i="1" s="1"/>
  <c r="H55" i="1"/>
  <c r="I55" i="1" s="1"/>
  <c r="F55" i="1"/>
  <c r="H54" i="1"/>
  <c r="I54" i="1" s="1"/>
  <c r="F54" i="1"/>
  <c r="H53" i="1"/>
  <c r="F53" i="1"/>
  <c r="H51" i="1"/>
  <c r="F51" i="1"/>
  <c r="H50" i="1"/>
  <c r="F50" i="1"/>
  <c r="H48" i="1"/>
  <c r="F48" i="1"/>
  <c r="H47" i="1"/>
  <c r="F47" i="1"/>
  <c r="H46" i="1"/>
  <c r="F46" i="1"/>
  <c r="H45" i="1"/>
  <c r="F45" i="1"/>
  <c r="H41" i="1"/>
  <c r="I41" i="1" s="1"/>
  <c r="F41" i="1"/>
  <c r="H40" i="1"/>
  <c r="F40" i="1"/>
  <c r="H39" i="1"/>
  <c r="F39" i="1"/>
  <c r="H38" i="1"/>
  <c r="F38" i="1"/>
  <c r="H37" i="1"/>
  <c r="F37" i="1"/>
  <c r="H36" i="1"/>
  <c r="F36" i="1"/>
  <c r="H34" i="1"/>
  <c r="I34" i="1" s="1"/>
  <c r="F34" i="1"/>
  <c r="H33" i="1"/>
  <c r="F33" i="1"/>
  <c r="H32" i="1"/>
  <c r="F32" i="1"/>
  <c r="H30" i="1"/>
  <c r="F30" i="1"/>
  <c r="H29" i="1"/>
  <c r="F29" i="1"/>
  <c r="H28" i="1"/>
  <c r="F28" i="1"/>
  <c r="I28" i="1" s="1"/>
  <c r="H27" i="1"/>
  <c r="F27" i="1"/>
  <c r="H26" i="1"/>
  <c r="F26" i="1"/>
  <c r="I26" i="1" s="1"/>
  <c r="H24" i="1"/>
  <c r="F24" i="1"/>
  <c r="H22" i="1"/>
  <c r="F22" i="1"/>
  <c r="H21" i="1"/>
  <c r="F21" i="1"/>
  <c r="H20" i="1"/>
  <c r="F20" i="1"/>
  <c r="H19" i="1"/>
  <c r="F19" i="1"/>
  <c r="H17" i="1"/>
  <c r="F17" i="1"/>
  <c r="I17" i="1" s="1"/>
  <c r="H16" i="1"/>
  <c r="F16" i="1"/>
  <c r="H15" i="1"/>
  <c r="F15" i="1"/>
  <c r="I13" i="1"/>
  <c r="I47" i="1" l="1"/>
  <c r="I53" i="1"/>
  <c r="I72" i="1"/>
  <c r="I115" i="1"/>
  <c r="I118" i="1"/>
  <c r="I33" i="1"/>
  <c r="I39" i="1"/>
  <c r="I46" i="1"/>
  <c r="I51" i="1"/>
  <c r="I71" i="1"/>
  <c r="I85" i="1"/>
  <c r="I58" i="1"/>
  <c r="I60" i="1"/>
  <c r="I68" i="1"/>
  <c r="I86" i="1"/>
  <c r="I19" i="1"/>
  <c r="I24" i="1"/>
  <c r="I29" i="1"/>
  <c r="I38" i="1"/>
  <c r="I45" i="1"/>
  <c r="I50" i="1"/>
  <c r="I74" i="1"/>
  <c r="I76" i="1"/>
  <c r="I117" i="1"/>
  <c r="I21" i="1"/>
  <c r="I32" i="1"/>
  <c r="I36" i="1"/>
  <c r="I40" i="1"/>
  <c r="I48" i="1"/>
  <c r="I119" i="1"/>
  <c r="I59" i="1"/>
  <c r="I63" i="1"/>
  <c r="I70" i="1"/>
  <c r="I103" i="1"/>
  <c r="I102" i="1"/>
  <c r="I69" i="1"/>
  <c r="I79" i="1"/>
  <c r="I83" i="1"/>
  <c r="I101" i="1"/>
  <c r="I108" i="1"/>
  <c r="I30" i="1"/>
  <c r="I22" i="1"/>
  <c r="I20" i="1"/>
  <c r="I15" i="1"/>
  <c r="I113" i="1"/>
  <c r="I95" i="1"/>
  <c r="F96" i="1"/>
  <c r="H96" i="1" s="1"/>
  <c r="I96" i="1" s="1"/>
  <c r="I93" i="1"/>
  <c r="I90" i="1"/>
  <c r="F98" i="1"/>
  <c r="H98" i="1" s="1"/>
  <c r="I98" i="1" s="1"/>
  <c r="I75" i="1"/>
  <c r="I65" i="1"/>
  <c r="I37" i="1"/>
  <c r="I27" i="1"/>
  <c r="I16" i="1"/>
  <c r="I94" i="1"/>
  <c r="F91" i="1"/>
  <c r="H91" i="1" s="1"/>
  <c r="I91" i="1" s="1"/>
  <c r="F97" i="1"/>
  <c r="H97" i="1" s="1"/>
  <c r="I97" i="1" s="1"/>
  <c r="I121" i="1" l="1"/>
  <c r="F121" i="1"/>
  <c r="H121" i="1"/>
  <c r="C12" i="8" l="1"/>
  <c r="D11" i="8"/>
  <c r="D9" i="8"/>
  <c r="C14" i="12" l="1"/>
  <c r="E14" i="12" s="1"/>
  <c r="C20" i="12" l="1"/>
  <c r="E20" i="12" l="1"/>
  <c r="E21" i="12" s="1"/>
  <c r="B23" i="12" s="1"/>
  <c r="D12" i="8" l="1"/>
  <c r="D13" i="8" s="1"/>
</calcChain>
</file>

<file path=xl/sharedStrings.xml><?xml version="1.0" encoding="utf-8"?>
<sst xmlns="http://schemas.openxmlformats.org/spreadsheetml/2006/main" count="258" uniqueCount="178">
  <si>
    <t>ลำดับที่</t>
  </si>
  <si>
    <t>รายการ</t>
  </si>
  <si>
    <t>จำนวน</t>
  </si>
  <si>
    <t>หน่วย</t>
  </si>
  <si>
    <t>ค่าวัสดุสิ่งของ</t>
  </si>
  <si>
    <t>ค่าแรงงาน</t>
  </si>
  <si>
    <t>รวมค่าวัสดุ
และค่าแรงงาน</t>
  </si>
  <si>
    <t>หมายเหตุ</t>
  </si>
  <si>
    <t>ราคาต่อหน่วย</t>
  </si>
  <si>
    <t>ราคารวม</t>
  </si>
  <si>
    <t>งาน</t>
  </si>
  <si>
    <t>ปร.5ก</t>
  </si>
  <si>
    <t>สรุปผลการประมาณราคาค่าก่อสร้าง</t>
  </si>
  <si>
    <t xml:space="preserve">แบบเลขที่ : </t>
  </si>
  <si>
    <t>ค่าวัสดุและค่าแรงงาน</t>
  </si>
  <si>
    <t>Factor F</t>
  </si>
  <si>
    <t>ค่าก่อสร้างทั้งหมด</t>
  </si>
  <si>
    <t>รวมเป็นเงิน (บาท)</t>
  </si>
  <si>
    <t>สรุป</t>
  </si>
  <si>
    <t>รวมค่าก่อสร้างเป็นเงินทั้งสิ้น</t>
  </si>
  <si>
    <t>B</t>
  </si>
  <si>
    <t>A</t>
  </si>
  <si>
    <t>C</t>
  </si>
  <si>
    <t>D</t>
  </si>
  <si>
    <t>E</t>
  </si>
  <si>
    <t>เมตร</t>
  </si>
  <si>
    <t xml:space="preserve">                  งาน  หมวดงานก่อสร้าง</t>
  </si>
  <si>
    <t>คำนวณ Factor F</t>
  </si>
  <si>
    <t>งานอาคาร</t>
  </si>
  <si>
    <r>
      <rPr>
        <b/>
        <sz val="20"/>
        <color theme="1"/>
        <rFont val="TH SarabunPSK"/>
        <family val="2"/>
      </rPr>
      <t>A</t>
    </r>
    <r>
      <rPr>
        <sz val="20"/>
        <color theme="1"/>
        <rFont val="TH SarabunPSK"/>
        <family val="2"/>
      </rPr>
      <t xml:space="preserve"> = D - </t>
    </r>
    <r>
      <rPr>
        <b/>
        <sz val="20"/>
        <color theme="1"/>
        <rFont val="TH SarabunPSK"/>
        <family val="2"/>
      </rPr>
      <t>{</t>
    </r>
    <r>
      <rPr>
        <sz val="20"/>
        <color theme="1"/>
        <rFont val="TH SarabunPSK"/>
        <family val="2"/>
      </rPr>
      <t>(D-E) x (A-B) / (C-B)</t>
    </r>
    <r>
      <rPr>
        <b/>
        <sz val="20"/>
        <color theme="1"/>
        <rFont val="TH SarabunPSK"/>
        <family val="2"/>
      </rPr>
      <t>}</t>
    </r>
  </si>
  <si>
    <t>D - E</t>
  </si>
  <si>
    <t>A - B</t>
  </si>
  <si>
    <t>C - B</t>
  </si>
  <si>
    <t>ค่างานต้นทุน</t>
  </si>
  <si>
    <t>ค่างานต้นทุนต่ำกว่า A</t>
  </si>
  <si>
    <t>ค่างานต้นทุนสูงกว่า A</t>
  </si>
  <si>
    <t>Factor F ของค่างานต้นทุน B</t>
  </si>
  <si>
    <t>Factor F ของค่างานต้นทุน C</t>
  </si>
  <si>
    <t xml:space="preserve"> - ขุดดินฐานการและถมดิน</t>
  </si>
  <si>
    <t xml:space="preserve"> - ทรายหยาบรองก้นฐานราก/ทรายถมรองพื้นปรับอัดแน่น</t>
  </si>
  <si>
    <t xml:space="preserve"> - คอนกรีตหยาบ</t>
  </si>
  <si>
    <t xml:space="preserve"> - ตะปู</t>
  </si>
  <si>
    <t xml:space="preserve"> - คอนกรีตโครงสร้าง 240 ksc</t>
  </si>
  <si>
    <t xml:space="preserve"> - เหล็กกลม SR 24  RB  6 มม.</t>
  </si>
  <si>
    <t xml:space="preserve"> -  เหล็กกลม SR 24  RB  9 มม.</t>
  </si>
  <si>
    <t xml:space="preserve"> - เหล็กข้ออ้อย SD 40 DB 12 มม.</t>
  </si>
  <si>
    <t xml:space="preserve"> - เหล็กข้ออ้อย SD 40 DB 16 มม.</t>
  </si>
  <si>
    <t xml:space="preserve"> - ลวดผูกเหล็กโครงสร้าง (เบอร์ 18)</t>
  </si>
  <si>
    <t xml:space="preserve"> - แผ่นพื้นสำเร็จรูป รับ นน.ไม่น้อยกว่า 300 กก./ตร.ม.</t>
  </si>
  <si>
    <t xml:space="preserve"> - แผ่นพื้นสำเร็จรูป รับ นน.ไม่น้อยกว่า 500 กก./ตร.ม. </t>
  </si>
  <si>
    <t xml:space="preserve"> - เหล็กตะแกรง Wire Mesh 4 mm.@ 0.20 m.</t>
  </si>
  <si>
    <t xml:space="preserve"> - เหล็กตัวกล่อง - 2 x 4 นิ้ว หนา 2.3 mm. </t>
  </si>
  <si>
    <t xml:space="preserve"> - สีกันสนิม</t>
  </si>
  <si>
    <t xml:space="preserve"> - เหล็กตัวกล่อง - 2 x 2 นิ้ว หนา 2.3 mm.</t>
  </si>
  <si>
    <t>งานโครงสร้างวิศวกรรม</t>
  </si>
  <si>
    <t>งานดิน หิน ทราย และฐานราก</t>
  </si>
  <si>
    <t>งานคอนกรีตโครงสร้าง</t>
  </si>
  <si>
    <t>งานเหล็กเสริมคอนกรีต</t>
  </si>
  <si>
    <t>งานพื้นสำเร็จรูป</t>
  </si>
  <si>
    <t>งานโครงสร้างหลังคาเหล็กรูปพรรณ</t>
  </si>
  <si>
    <t>งานแบบหล่อคอนกรีต</t>
  </si>
  <si>
    <t>งานมุงหลังคา</t>
  </si>
  <si>
    <t xml:space="preserve"> - แผ่นเหล็กหัวเสา 200x200 mm. พร้อม J-bolt 12 mm.</t>
  </si>
  <si>
    <t>งานฝ้าเพดาน</t>
  </si>
  <si>
    <t xml:space="preserve"> - งานฝ้ายิปซั่มบอร์ดหนา 9 มม. โครงเคร่าเหล็กชุบสังกะสี</t>
  </si>
  <si>
    <t>งานพื้น</t>
  </si>
  <si>
    <t xml:space="preserve"> - งานพื้นปูกระเบื้อง แกรนิตโต้ ผิวมัน ขนาด 0.60x0.60 ม.</t>
  </si>
  <si>
    <t xml:space="preserve"> - งานพื้นปูกระเบื้อง แกรนิตโต้ ผิวหยาบ ขนาด 0.60x0.60 ม.</t>
  </si>
  <si>
    <t xml:space="preserve"> - พื้นลายก้างปลา</t>
  </si>
  <si>
    <t>งานผนัง</t>
  </si>
  <si>
    <t xml:space="preserve"> - ผนังก่ออิฐมอญครึ่งแผ่น</t>
  </si>
  <si>
    <t xml:space="preserve"> - ผนังกระจก</t>
  </si>
  <si>
    <t>งานบัวเชิงผนัง</t>
  </si>
  <si>
    <t xml:space="preserve"> - บัวเชิงผนังไม้เนื้อแข็ง 4 นิ้ว</t>
  </si>
  <si>
    <t>งานฉาบปูน</t>
  </si>
  <si>
    <t xml:space="preserve"> - ฉาบปูนเรียบผนัง</t>
  </si>
  <si>
    <t>งานประตูหน้าต่างและช่องแสง/ระบายอากาศ</t>
  </si>
  <si>
    <t xml:space="preserve"> - ประตู D 1 พร้อมอุปกรณ์</t>
  </si>
  <si>
    <t xml:space="preserve"> - ประตู D 2 พร้อมอุปกรณ์</t>
  </si>
  <si>
    <t xml:space="preserve"> - ประตู D 3 พร้อมอุปกรณ์</t>
  </si>
  <si>
    <t xml:space="preserve"> - ประตู D 4 พร้อมอุปกรณ์</t>
  </si>
  <si>
    <t xml:space="preserve"> - หน้าต่าง W 1 พร้อมอุปกรณ์</t>
  </si>
  <si>
    <t>งานสุขภัณฑ์และอุปกรณ์ห้องน้ำ-ส้วม</t>
  </si>
  <si>
    <t xml:space="preserve"> - อ่างล้างหน้า</t>
  </si>
  <si>
    <t xml:space="preserve"> - ที่ใส่สบู่</t>
  </si>
  <si>
    <t xml:space="preserve"> - กระจกเงาบานเปลี่อย</t>
  </si>
  <si>
    <t xml:space="preserve"> - Floor Drain ขนาด 4"</t>
  </si>
  <si>
    <t>งานทาสี</t>
  </si>
  <si>
    <t>งานเบ็ดเตล็ด - งานอื่นๆ</t>
  </si>
  <si>
    <t>งานระบบประปา-สุขาภิบาล</t>
  </si>
  <si>
    <t xml:space="preserve"> - มาตรวัดน้ำ 1/2"</t>
  </si>
  <si>
    <t xml:space="preserve"> - ถังบำบัดสำเร็จรูป ขนาด 1,600 ลิตร</t>
  </si>
  <si>
    <t xml:space="preserve"> - ท่อระบายน้ำซีเมนต์ใยหิน Dia. 8"</t>
  </si>
  <si>
    <t xml:space="preserve"> - บ่อพักคอนกรีต ขนาด 0.40 x 0.40 ม.</t>
  </si>
  <si>
    <t xml:space="preserve"> - บ่อดักไขมันคอนกรีต ขนาด 0.40 x 0.60 ม.</t>
  </si>
  <si>
    <t>งานระบบไฟฟ้าและสื่อสาร</t>
  </si>
  <si>
    <t>งานดวงโคมไฟฟ้า</t>
  </si>
  <si>
    <t xml:space="preserve"> - ดวงโคมไฟฟ้า ดาวน์ไลท์โชว์โคม</t>
  </si>
  <si>
    <t xml:space="preserve"> - สวิทซ์ไฟฟ้าทางเดียว 16A 250V</t>
  </si>
  <si>
    <t xml:space="preserve"> - เต้ารับไฟฟ้าคู่ ขากลม-แบน 16A 250V มีสายดิน,ม่านนิรภัย</t>
  </si>
  <si>
    <t xml:space="preserve">งานเดินสายไฟฟ้า </t>
  </si>
  <si>
    <t>งานสวิทซ์และเต้ารับ (ปลั๊ก)</t>
  </si>
  <si>
    <t xml:space="preserve"> - VAF 2x1.5 sq.mm.</t>
  </si>
  <si>
    <t>งานแผงสวิทซ์และเซองกิตเบรกเกอร์</t>
  </si>
  <si>
    <t xml:space="preserve"> - แผงควบคุมไฟฟ้าพร้อมสวิทซ์ตัดตอนอัตโนมัติ</t>
  </si>
  <si>
    <t xml:space="preserve">งานระบบป้องกันอัคคีภัย </t>
  </si>
  <si>
    <t xml:space="preserve"> - สัญญาณแจ้งเหตุเพลิงไหม้</t>
  </si>
  <si>
    <t xml:space="preserve"> - ไฟฉุกเฉิน</t>
  </si>
  <si>
    <t xml:space="preserve"> - ถังดับเพลิง</t>
  </si>
  <si>
    <t>ตร.ม.</t>
  </si>
  <si>
    <t>ลบ.ม.</t>
  </si>
  <si>
    <t>ต้น</t>
  </si>
  <si>
    <t>ลบ.ฟ.</t>
  </si>
  <si>
    <t>กก.</t>
  </si>
  <si>
    <t>ชุด</t>
  </si>
  <si>
    <t>ตัว</t>
  </si>
  <si>
    <t>ม.</t>
  </si>
  <si>
    <t xml:space="preserve"> - งานเสาเอ็น + ทับหลัง คสล.</t>
  </si>
  <si>
    <t xml:space="preserve"> - โถส้วมชักโครกชนิดนั่งราบ พร้อมอุปกรณ์ติดตั้ง</t>
  </si>
  <si>
    <t>อัน</t>
  </si>
  <si>
    <t xml:space="preserve"> - สีน้ำอะครีลิค</t>
  </si>
  <si>
    <t>บ่อ</t>
  </si>
  <si>
    <t xml:space="preserve"> - Flashing</t>
  </si>
  <si>
    <t>* ผ3</t>
  </si>
  <si>
    <t xml:space="preserve"> - ผนังกรุกระเบื้องเคลือบเซรามิค ขนาด 0.30x0.30 ม.</t>
  </si>
  <si>
    <t xml:space="preserve"> - ประตู D 5 พร้อมอุปกรณ์</t>
  </si>
  <si>
    <t xml:space="preserve"> - สายชำระ</t>
  </si>
  <si>
    <t xml:space="preserve"> - พัดลมดูดอากาศ 8"</t>
  </si>
  <si>
    <t xml:space="preserve"> - สีน้ำมัน</t>
  </si>
  <si>
    <t xml:space="preserve"> - เชิงชายไม้เทียม ขนาด 16 มม.x 8"</t>
  </si>
  <si>
    <t xml:space="preserve"> - ทับเชิงชายไม้เทียม ขนาด  16 มม. x 6"</t>
  </si>
  <si>
    <t xml:space="preserve"> - ก๊อกน้ำ สำหรับล้างพื้น</t>
  </si>
  <si>
    <t xml:space="preserve"> - ลูกหมุนระบายอากาศ 14"</t>
  </si>
  <si>
    <t>รวม</t>
  </si>
  <si>
    <t xml:space="preserve">                  ประมาณราคาอาคารแสดงสินค้าและจำหน่ายสินค้า องค์การอุตสาหกรรมป่าไม้ พื้นที่ใช้สอยไม่น้อยกว่า 240 ตารางเมตร</t>
  </si>
  <si>
    <t>พ.ศ.  2563</t>
  </si>
  <si>
    <t>งานปรับพื้นที่และวางผังงานก่อสร้าง</t>
  </si>
  <si>
    <t xml:space="preserve"> - PVC 3/4" ชั้น 13.5</t>
  </si>
  <si>
    <t xml:space="preserve"> - ข้อต่อ อุปกรณ์ท่อ</t>
  </si>
  <si>
    <t xml:space="preserve"> - เหล็กยึดท่อ</t>
  </si>
  <si>
    <t xml:space="preserve"> - ทดสอบ ทำความสะอาด</t>
  </si>
  <si>
    <t xml:space="preserve"> - PVC 1 1/2" ชั้น 8.5</t>
  </si>
  <si>
    <t xml:space="preserve"> - PVC 2" ชั้น 8.5 รวมท่อระบายน้ำฝน</t>
  </si>
  <si>
    <t xml:space="preserve"> - PVC 4" ชั้น 8.5</t>
  </si>
  <si>
    <t xml:space="preserve"> - ไม้แบบ (ไม้แบบคิด 80%)</t>
  </si>
  <si>
    <t xml:space="preserve"> - ไม้ค้ำยัน</t>
  </si>
  <si>
    <t xml:space="preserve"> - ไม้คร่าว</t>
  </si>
  <si>
    <t>งานสถาปัตยกรรม</t>
  </si>
  <si>
    <t xml:space="preserve"> - ดวงโคมไฟฟ้า ฟลูออเรสเซนต์ 2x36 วัตต์ โคมตะแกรง</t>
  </si>
  <si>
    <t xml:space="preserve"> - งานฝ้ายิปซั่มบอร์ดหนา 9 มม.ชนิดทนชื้น โครงเคร่าเหล็กชุบฯ</t>
  </si>
  <si>
    <t xml:space="preserve"> - ป้ายโลโก้ และตัวอักษร ด้วยแผ่นอะคริลิค</t>
  </si>
  <si>
    <t xml:space="preserve"> - Metal Sheet มีฟอยล์กันความร้อน 0.35 มม. แผ่นสี</t>
  </si>
  <si>
    <t xml:space="preserve"> - ผนัง Metal Sheet แผ่นสี</t>
  </si>
  <si>
    <t xml:space="preserve"> </t>
  </si>
  <si>
    <t xml:space="preserve">ประมาณราคาตามแบบ   ปร.4                                         จำนวน     8      แผ่น   </t>
  </si>
  <si>
    <t xml:space="preserve">                  สถานที่ ต.ในเมือง อ.เมืองนครราชสีมา จ.นครราชสีมา องค์การอุตสาหกรรมป่าไม้เขตนครราชสีมา</t>
  </si>
  <si>
    <t xml:space="preserve"> - โถปัสสาวะชาย พร้อมอุปกรณ์ติดตั้ง</t>
  </si>
  <si>
    <t>สถานที่ก่อสร้าง : ต.ในเมือง อ.เมืองนครราชสีมา จ.นครราชสีมา องค์การอุตสาหกรรมป่าไม้เขตนครราชสีมา</t>
  </si>
  <si>
    <t>งาน : ก่อสร้างอาคารแสดงสินค้าและจำหน่ายสินค้า องค์การอุตสาหกรรมป่าไม้ พื้นที่ใช้สอยไม่น้อยกว่า 240 ตารางเมตร</t>
  </si>
  <si>
    <t xml:space="preserve">ก่อสร้างอาคารแสดงสินค้าและจำหน่ายสินค้า องค์การอุตสาหกรรมป่าไม้ </t>
  </si>
  <si>
    <t>พื้นที่ใช้สอยไม่น้อยกว่า 240 ตารางเมตร</t>
  </si>
  <si>
    <t>ก่อสร้างอาคารแสดงสินค้าฯ</t>
  </si>
  <si>
    <t>งานเสาเข็ม</t>
  </si>
  <si>
    <t xml:space="preserve"> - ตัดหัวเสาเข็ม</t>
  </si>
  <si>
    <t xml:space="preserve"> - เหล็กตัว C -100x50x20x3.2 mm.</t>
  </si>
  <si>
    <t xml:space="preserve"> - เสาเข็ม คอร. สี่เหลี่ยมตัน ขนาด 0.22 x 0.22 x 6.00 เมตร</t>
  </si>
  <si>
    <t xml:space="preserve"> - งานสำรวจชั้นดิน</t>
  </si>
  <si>
    <t>ลงชื่อ....................................ประธานกรรมการ</t>
  </si>
  <si>
    <t xml:space="preserve">                                                              ( นายณฐกร  ชัยสุทธิ )</t>
  </si>
  <si>
    <t xml:space="preserve">                                ลงชื่อ....................................กรรมการ</t>
  </si>
  <si>
    <t xml:space="preserve">                                    ( นายอดิรุธ  เรืองสุรีย์ )</t>
  </si>
  <si>
    <t xml:space="preserve">                                ลงชื่อ.....................................กรรมการและเลขานุการ</t>
  </si>
  <si>
    <t xml:space="preserve">                                    ( นายวาธิต  สัตยดิษฐ์ )</t>
  </si>
  <si>
    <t>ประมาณราคาโดย คณะกรรมการกำหนดราคากลางงานก่อสร้างของ อ.อ.ป.</t>
  </si>
  <si>
    <t xml:space="preserve">เดือน   </t>
  </si>
  <si>
    <t xml:space="preserve">                  ประมาณราคาโดย </t>
  </si>
  <si>
    <t>ประมาณราคาเมื่อวันที่          เดือน             พ.ศ. 2563</t>
  </si>
  <si>
    <t xml:space="preserve">            ก่อสร้างอาคารแสดงสินค้าและจำหน่ายสินค้า เฉลี่ย 8,5680.30 บาท/ตร.ม.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</si>
</sst>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-* #,##0_-;\-* #,##0_-;_-* &quot;-&quot;??_-;_-@_-"/>
    <numFmt numFmtId="165" formatCode="_-* #,##0.00_-;\-* #,##0.00_-;_-* \-??_-;_-@_-"/>
    <numFmt numFmtId="166" formatCode="_-* #,##0_-;\-* #,##0_-;_-* \-??_-;_-@_-"/>
    <numFmt numFmtId="167" formatCode="0.0000"/>
    <numFmt numFmtId="168" formatCode="_-* #,##0.0000_-;\-* #,##0.0000_-;_-* &quot;-&quot;??_-;_-@_-"/>
    <numFmt numFmtId="169" formatCode="_-* #,##0.0000000_-;\-* #,##0.0000000_-;_-* &quot;-&quot;??_-;_-@_-"/>
  </numFmts>
  <fonts count="2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TH SarabunPSK"/>
      <family val="2"/>
    </font>
    <font>
      <sz val="14"/>
      <name val="TH SarabunPSK"/>
      <family val="2"/>
    </font>
    <font>
      <b/>
      <sz val="16"/>
      <name val="TH SarabunPSK"/>
      <family val="2"/>
    </font>
    <font>
      <b/>
      <sz val="20"/>
      <name val="TH SarabunPSK"/>
      <family val="2"/>
    </font>
    <font>
      <sz val="14"/>
      <color rgb="FFFF0000"/>
      <name val="Cordia New"/>
      <family val="2"/>
    </font>
    <font>
      <sz val="14"/>
      <color indexed="18"/>
      <name val="TH SarabunPSK"/>
      <family val="2"/>
    </font>
    <font>
      <sz val="14"/>
      <color indexed="12"/>
      <name val="TH SarabunPSK"/>
      <family val="2"/>
    </font>
    <font>
      <sz val="14"/>
      <color theme="1"/>
      <name val="Cordia New"/>
      <family val="2"/>
    </font>
    <font>
      <sz val="14"/>
      <color theme="1" tint="4.9989318521683403E-2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20"/>
      <color theme="1"/>
      <name val="TH SarabunPSK"/>
      <family val="2"/>
    </font>
    <font>
      <b/>
      <sz val="20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4"/>
      <color indexed="18"/>
      <name val="TH SarabunPSK"/>
      <family val="2"/>
    </font>
    <font>
      <b/>
      <u val="singleAccounting"/>
      <sz val="14"/>
      <name val="TH SarabunPSK"/>
      <family val="2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</cellStyleXfs>
  <cellXfs count="159">
    <xf numFmtId="0" fontId="0" fillId="0" borderId="0" xfId="0"/>
    <xf numFmtId="0" fontId="3" fillId="0" borderId="0" xfId="0" applyFont="1" applyBorder="1" applyAlignment="1"/>
    <xf numFmtId="0" fontId="4" fillId="0" borderId="0" xfId="0" applyFont="1" applyBorder="1"/>
    <xf numFmtId="166" fontId="4" fillId="0" borderId="0" xfId="1" applyNumberFormat="1" applyFont="1" applyBorder="1"/>
    <xf numFmtId="164" fontId="4" fillId="0" borderId="0" xfId="0" applyNumberFormat="1" applyFont="1" applyBorder="1"/>
    <xf numFmtId="164" fontId="3" fillId="0" borderId="0" xfId="1" applyNumberFormat="1" applyFont="1" applyBorder="1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Border="1"/>
    <xf numFmtId="43" fontId="0" fillId="0" borderId="0" xfId="0" applyNumberFormat="1"/>
    <xf numFmtId="43" fontId="7" fillId="0" borderId="0" xfId="0" applyNumberFormat="1" applyFont="1"/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0" xfId="0" applyFont="1" applyBorder="1" applyAlignment="1"/>
    <xf numFmtId="0" fontId="3" fillId="0" borderId="6" xfId="0" applyFont="1" applyBorder="1"/>
    <xf numFmtId="0" fontId="4" fillId="0" borderId="7" xfId="0" applyFont="1" applyBorder="1" applyAlignment="1">
      <alignment horizontal="center"/>
    </xf>
    <xf numFmtId="0" fontId="4" fillId="0" borderId="7" xfId="0" applyFont="1" applyBorder="1"/>
    <xf numFmtId="164" fontId="4" fillId="0" borderId="7" xfId="2" applyNumberFormat="1" applyFont="1" applyFill="1" applyBorder="1" applyAlignment="1">
      <alignment horizontal="center"/>
    </xf>
    <xf numFmtId="43" fontId="4" fillId="0" borderId="7" xfId="1" applyFont="1" applyFill="1" applyBorder="1" applyAlignment="1">
      <alignment horizontal="center"/>
    </xf>
    <xf numFmtId="43" fontId="4" fillId="0" borderId="7" xfId="1" applyFont="1" applyFill="1" applyBorder="1"/>
    <xf numFmtId="0" fontId="4" fillId="0" borderId="7" xfId="3" applyFont="1" applyFill="1" applyBorder="1"/>
    <xf numFmtId="0" fontId="4" fillId="0" borderId="7" xfId="3" applyFont="1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7" xfId="0" applyFont="1" applyFill="1" applyBorder="1"/>
    <xf numFmtId="43" fontId="9" fillId="0" borderId="7" xfId="1" applyFont="1" applyFill="1" applyBorder="1" applyAlignment="1">
      <alignment horizontal="center"/>
    </xf>
    <xf numFmtId="0" fontId="3" fillId="0" borderId="7" xfId="0" applyFont="1" applyBorder="1"/>
    <xf numFmtId="0" fontId="4" fillId="2" borderId="7" xfId="0" applyFont="1" applyFill="1" applyBorder="1"/>
    <xf numFmtId="164" fontId="4" fillId="2" borderId="7" xfId="2" applyNumberFormat="1" applyFont="1" applyFill="1" applyBorder="1" applyAlignment="1">
      <alignment horizontal="center"/>
    </xf>
    <xf numFmtId="43" fontId="4" fillId="2" borderId="7" xfId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164" fontId="3" fillId="0" borderId="0" xfId="1" applyNumberFormat="1" applyFont="1" applyBorder="1" applyAlignment="1"/>
    <xf numFmtId="0" fontId="4" fillId="0" borderId="0" xfId="0" applyFont="1" applyBorder="1" applyAlignment="1">
      <alignment horizontal="right"/>
    </xf>
    <xf numFmtId="0" fontId="12" fillId="0" borderId="0" xfId="0" applyFont="1"/>
    <xf numFmtId="0" fontId="8" fillId="0" borderId="6" xfId="0" applyFont="1" applyFill="1" applyBorder="1"/>
    <xf numFmtId="164" fontId="8" fillId="0" borderId="7" xfId="2" applyNumberFormat="1" applyFont="1" applyFill="1" applyBorder="1" applyAlignment="1">
      <alignment horizontal="center"/>
    </xf>
    <xf numFmtId="43" fontId="4" fillId="0" borderId="7" xfId="2" applyNumberFormat="1" applyFont="1" applyFill="1" applyBorder="1" applyAlignment="1">
      <alignment horizontal="center"/>
    </xf>
    <xf numFmtId="43" fontId="4" fillId="0" borderId="7" xfId="2" applyNumberFormat="1" applyFont="1" applyFill="1" applyBorder="1"/>
    <xf numFmtId="0" fontId="3" fillId="0" borderId="7" xfId="3" applyFont="1" applyFill="1" applyBorder="1" applyAlignment="1">
      <alignment horizontal="center"/>
    </xf>
    <xf numFmtId="0" fontId="3" fillId="0" borderId="7" xfId="3" applyFont="1" applyFill="1" applyBorder="1"/>
    <xf numFmtId="43" fontId="4" fillId="2" borderId="7" xfId="2" applyNumberFormat="1" applyFont="1" applyFill="1" applyBorder="1"/>
    <xf numFmtId="0" fontId="3" fillId="2" borderId="7" xfId="0" applyFont="1" applyFill="1" applyBorder="1"/>
    <xf numFmtId="0" fontId="5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7" xfId="0" applyFont="1" applyBorder="1"/>
    <xf numFmtId="43" fontId="5" fillId="0" borderId="7" xfId="0" applyNumberFormat="1" applyFont="1" applyBorder="1"/>
    <xf numFmtId="0" fontId="3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3" fontId="5" fillId="0" borderId="8" xfId="0" applyNumberFormat="1" applyFont="1" applyBorder="1"/>
    <xf numFmtId="0" fontId="14" fillId="0" borderId="0" xfId="0" applyFont="1"/>
    <xf numFmtId="0" fontId="15" fillId="0" borderId="0" xfId="0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43" fontId="14" fillId="0" borderId="0" xfId="4" applyNumberFormat="1" applyFont="1" applyBorder="1" applyAlignment="1">
      <alignment horizontal="center" vertical="center"/>
    </xf>
    <xf numFmtId="168" fontId="14" fillId="0" borderId="0" xfId="4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168" fontId="14" fillId="0" borderId="1" xfId="0" applyNumberFormat="1" applyFont="1" applyBorder="1"/>
    <xf numFmtId="0" fontId="14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6" fillId="0" borderId="0" xfId="0" applyFont="1"/>
    <xf numFmtId="0" fontId="3" fillId="0" borderId="6" xfId="0" applyFont="1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1" xfId="0" applyFont="1" applyBorder="1"/>
    <xf numFmtId="0" fontId="8" fillId="0" borderId="11" xfId="0" applyFont="1" applyFill="1" applyBorder="1" applyAlignment="1">
      <alignment horizontal="center"/>
    </xf>
    <xf numFmtId="4" fontId="8" fillId="0" borderId="11" xfId="0" applyNumberFormat="1" applyFont="1" applyFill="1" applyBorder="1" applyAlignment="1">
      <alignment horizontal="center"/>
    </xf>
    <xf numFmtId="4" fontId="9" fillId="0" borderId="11" xfId="0" applyNumberFormat="1" applyFont="1" applyFill="1" applyBorder="1" applyAlignment="1">
      <alignment horizontal="center"/>
    </xf>
    <xf numFmtId="0" fontId="8" fillId="0" borderId="11" xfId="0" applyFont="1" applyFill="1" applyBorder="1"/>
    <xf numFmtId="0" fontId="5" fillId="0" borderId="0" xfId="0" applyFont="1" applyBorder="1" applyAlignment="1">
      <alignment horizontal="center"/>
    </xf>
    <xf numFmtId="0" fontId="5" fillId="0" borderId="0" xfId="0" applyFont="1" applyAlignment="1"/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3" fontId="11" fillId="0" borderId="6" xfId="1" applyFont="1" applyFill="1" applyBorder="1" applyAlignment="1">
      <alignment horizontal="center"/>
    </xf>
    <xf numFmtId="43" fontId="11" fillId="0" borderId="11" xfId="1" applyFont="1" applyFill="1" applyBorder="1" applyAlignment="1">
      <alignment horizontal="center"/>
    </xf>
    <xf numFmtId="43" fontId="11" fillId="0" borderId="7" xfId="1" applyFont="1" applyFill="1" applyBorder="1" applyAlignment="1">
      <alignment horizontal="center"/>
    </xf>
    <xf numFmtId="43" fontId="11" fillId="2" borderId="7" xfId="1" applyFont="1" applyFill="1" applyBorder="1" applyAlignment="1">
      <alignment horizontal="center"/>
    </xf>
    <xf numFmtId="43" fontId="11" fillId="0" borderId="7" xfId="1" applyFont="1" applyFill="1" applyBorder="1" applyAlignment="1"/>
    <xf numFmtId="43" fontId="12" fillId="0" borderId="7" xfId="1" applyFont="1" applyFill="1" applyBorder="1" applyAlignment="1">
      <alignment horizontal="center"/>
    </xf>
    <xf numFmtId="43" fontId="12" fillId="0" borderId="7" xfId="1" applyFont="1" applyFill="1" applyBorder="1"/>
    <xf numFmtId="43" fontId="12" fillId="0" borderId="7" xfId="2" applyNumberFormat="1" applyFont="1" applyFill="1" applyBorder="1" applyAlignment="1">
      <alignment horizontal="center"/>
    </xf>
    <xf numFmtId="43" fontId="12" fillId="0" borderId="7" xfId="2" applyNumberFormat="1" applyFont="1" applyFill="1" applyBorder="1"/>
    <xf numFmtId="164" fontId="12" fillId="0" borderId="7" xfId="2" applyNumberFormat="1" applyFont="1" applyFill="1" applyBorder="1" applyAlignment="1">
      <alignment horizontal="center"/>
    </xf>
    <xf numFmtId="4" fontId="12" fillId="0" borderId="6" xfId="0" applyNumberFormat="1" applyFont="1" applyFill="1" applyBorder="1" applyAlignment="1">
      <alignment horizontal="center"/>
    </xf>
    <xf numFmtId="43" fontId="3" fillId="0" borderId="7" xfId="1" applyFont="1" applyBorder="1" applyAlignment="1">
      <alignment horizontal="center"/>
    </xf>
    <xf numFmtId="43" fontId="9" fillId="0" borderId="6" xfId="1" applyFont="1" applyFill="1" applyBorder="1" applyAlignment="1">
      <alignment horizontal="center"/>
    </xf>
    <xf numFmtId="43" fontId="12" fillId="0" borderId="11" xfId="1" applyFont="1" applyFill="1" applyBorder="1" applyAlignment="1">
      <alignment horizontal="center"/>
    </xf>
    <xf numFmtId="0" fontId="3" fillId="0" borderId="8" xfId="3" applyFont="1" applyFill="1" applyBorder="1" applyAlignment="1">
      <alignment horizontal="center"/>
    </xf>
    <xf numFmtId="43" fontId="11" fillId="0" borderId="8" xfId="1" applyFont="1" applyFill="1" applyBorder="1" applyAlignment="1"/>
    <xf numFmtId="164" fontId="4" fillId="0" borderId="8" xfId="2" applyNumberFormat="1" applyFont="1" applyFill="1" applyBorder="1" applyAlignment="1">
      <alignment horizontal="center"/>
    </xf>
    <xf numFmtId="43" fontId="4" fillId="0" borderId="8" xfId="2" applyNumberFormat="1" applyFont="1" applyFill="1" applyBorder="1"/>
    <xf numFmtId="43" fontId="3" fillId="0" borderId="8" xfId="1" applyFont="1" applyFill="1" applyBorder="1" applyAlignment="1">
      <alignment horizontal="center"/>
    </xf>
    <xf numFmtId="43" fontId="13" fillId="0" borderId="8" xfId="2" applyNumberFormat="1" applyFont="1" applyFill="1" applyBorder="1"/>
    <xf numFmtId="43" fontId="19" fillId="0" borderId="8" xfId="1" applyFont="1" applyFill="1" applyBorder="1" applyAlignment="1">
      <alignment horizontal="center"/>
    </xf>
    <xf numFmtId="0" fontId="4" fillId="0" borderId="8" xfId="3" applyFont="1" applyFill="1" applyBorder="1"/>
    <xf numFmtId="0" fontId="14" fillId="0" borderId="0" xfId="0" applyFont="1" applyBorder="1"/>
    <xf numFmtId="169" fontId="14" fillId="0" borderId="0" xfId="0" applyNumberFormat="1" applyFont="1" applyBorder="1"/>
    <xf numFmtId="168" fontId="14" fillId="0" borderId="0" xfId="0" applyNumberFormat="1" applyFont="1" applyBorder="1"/>
    <xf numFmtId="0" fontId="15" fillId="0" borderId="0" xfId="0" applyFont="1" applyBorder="1" applyAlignment="1"/>
    <xf numFmtId="0" fontId="4" fillId="0" borderId="6" xfId="0" applyFont="1" applyFill="1" applyBorder="1" applyAlignment="1">
      <alignment horizont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165" fontId="4" fillId="0" borderId="0" xfId="1" applyNumberFormat="1" applyFont="1" applyBorder="1" applyAlignment="1">
      <alignment horizontal="center"/>
    </xf>
    <xf numFmtId="43" fontId="0" fillId="0" borderId="0" xfId="0" applyNumberFormat="1" applyBorder="1"/>
    <xf numFmtId="0" fontId="4" fillId="0" borderId="0" xfId="0" applyFont="1" applyBorder="1" applyAlignment="1"/>
    <xf numFmtId="166" fontId="3" fillId="0" borderId="0" xfId="0" applyNumberFormat="1" applyFont="1" applyBorder="1" applyAlignment="1">
      <alignment horizontal="left"/>
    </xf>
    <xf numFmtId="0" fontId="20" fillId="0" borderId="6" xfId="0" applyFont="1" applyBorder="1" applyAlignment="1">
      <alignment horizontal="left" vertical="center"/>
    </xf>
    <xf numFmtId="43" fontId="20" fillId="0" borderId="6" xfId="0" applyNumberFormat="1" applyFont="1" applyBorder="1" applyAlignment="1">
      <alignment horizontal="center" vertical="center"/>
    </xf>
    <xf numFmtId="167" fontId="20" fillId="0" borderId="6" xfId="0" applyNumberFormat="1" applyFont="1" applyBorder="1" applyAlignment="1">
      <alignment horizontal="center" vertical="center"/>
    </xf>
    <xf numFmtId="165" fontId="20" fillId="0" borderId="6" xfId="1" applyNumberFormat="1" applyFont="1" applyBorder="1" applyAlignment="1">
      <alignment horizontal="center"/>
    </xf>
    <xf numFmtId="0" fontId="20" fillId="0" borderId="7" xfId="0" applyFont="1" applyBorder="1"/>
    <xf numFmtId="165" fontId="20" fillId="0" borderId="7" xfId="0" applyNumberFormat="1" applyFont="1" applyBorder="1" applyAlignment="1">
      <alignment horizontal="right"/>
    </xf>
    <xf numFmtId="167" fontId="20" fillId="0" borderId="7" xfId="0" applyNumberFormat="1" applyFont="1" applyBorder="1" applyAlignment="1">
      <alignment horizontal="center"/>
    </xf>
    <xf numFmtId="165" fontId="20" fillId="0" borderId="7" xfId="1" applyNumberFormat="1" applyFont="1" applyBorder="1" applyAlignment="1">
      <alignment horizontal="center"/>
    </xf>
    <xf numFmtId="0" fontId="17" fillId="0" borderId="9" xfId="0" applyFont="1" applyBorder="1"/>
    <xf numFmtId="165" fontId="5" fillId="0" borderId="7" xfId="1" applyNumberFormat="1" applyFont="1" applyBorder="1" applyAlignment="1">
      <alignment horizontal="center"/>
    </xf>
    <xf numFmtId="0" fontId="16" fillId="0" borderId="9" xfId="0" applyFont="1" applyBorder="1"/>
    <xf numFmtId="0" fontId="20" fillId="0" borderId="7" xfId="0" applyFont="1" applyBorder="1" applyAlignment="1">
      <alignment horizontal="center"/>
    </xf>
    <xf numFmtId="0" fontId="16" fillId="0" borderId="10" xfId="0" applyFont="1" applyBorder="1"/>
    <xf numFmtId="165" fontId="20" fillId="0" borderId="8" xfId="0" applyNumberFormat="1" applyFont="1" applyBorder="1" applyAlignment="1">
      <alignment horizontal="right"/>
    </xf>
    <xf numFmtId="0" fontId="4" fillId="0" borderId="11" xfId="0" applyFont="1" applyFill="1" applyBorder="1" applyAlignment="1">
      <alignment horizontal="center"/>
    </xf>
    <xf numFmtId="4" fontId="12" fillId="0" borderId="11" xfId="0" applyNumberFormat="1" applyFont="1" applyFill="1" applyBorder="1" applyAlignment="1">
      <alignment horizontal="center"/>
    </xf>
    <xf numFmtId="43" fontId="9" fillId="0" borderId="11" xfId="1" applyFont="1" applyFill="1" applyBorder="1" applyAlignment="1">
      <alignment horizontal="center"/>
    </xf>
    <xf numFmtId="0" fontId="4" fillId="0" borderId="11" xfId="0" applyFont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3" fillId="0" borderId="0" xfId="0" applyFont="1" applyBorder="1" applyAlignment="1">
      <alignment horizontal="left"/>
    </xf>
    <xf numFmtId="0" fontId="4" fillId="0" borderId="0" xfId="0" applyFont="1" applyBorder="1" applyAlignment="1"/>
    <xf numFmtId="166" fontId="3" fillId="0" borderId="0" xfId="0" applyNumberFormat="1" applyFont="1" applyBorder="1" applyAlignment="1">
      <alignment horizontal="left"/>
    </xf>
    <xf numFmtId="164" fontId="3" fillId="0" borderId="0" xfId="0" applyNumberFormat="1" applyFont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/>
    <xf numFmtId="165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16" fillId="0" borderId="12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20" fillId="0" borderId="0" xfId="0" applyFont="1" applyBorder="1" applyAlignment="1">
      <alignment horizontal="left"/>
    </xf>
    <xf numFmtId="0" fontId="16" fillId="0" borderId="0" xfId="0" applyFont="1" applyAlignment="1">
      <alignment horizontal="left" vertic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168" fontId="14" fillId="0" borderId="1" xfId="0" applyNumberFormat="1" applyFont="1" applyBorder="1" applyAlignment="1">
      <alignment horizontal="right" vertical="center"/>
    </xf>
    <xf numFmtId="168" fontId="14" fillId="0" borderId="1" xfId="4" applyNumberFormat="1" applyFont="1" applyBorder="1" applyAlignment="1">
      <alignment horizontal="right" vertical="center"/>
    </xf>
    <xf numFmtId="43" fontId="14" fillId="0" borderId="1" xfId="0" applyNumberFormat="1" applyFont="1" applyBorder="1" applyAlignment="1">
      <alignment horizontal="right" vertical="center"/>
    </xf>
    <xf numFmtId="0" fontId="14" fillId="0" borderId="1" xfId="0" applyFont="1" applyBorder="1" applyAlignment="1">
      <alignment horizontal="right" vertical="center"/>
    </xf>
    <xf numFmtId="168" fontId="15" fillId="0" borderId="4" xfId="0" applyNumberFormat="1" applyFont="1" applyBorder="1" applyAlignment="1">
      <alignment horizontal="right" vertical="center"/>
    </xf>
    <xf numFmtId="168" fontId="15" fillId="0" borderId="5" xfId="0" applyNumberFormat="1" applyFont="1" applyBorder="1" applyAlignment="1">
      <alignment horizontal="right" vertical="center"/>
    </xf>
    <xf numFmtId="43" fontId="14" fillId="0" borderId="1" xfId="4" applyNumberFormat="1" applyFont="1" applyBorder="1" applyAlignment="1">
      <alignment horizontal="right" vertical="center"/>
    </xf>
  </cellXfs>
  <cellStyles count="5">
    <cellStyle name="เครื่องหมายจุลภาค" xfId="1" builtinId="3"/>
    <cellStyle name="เครื่องหมายจุลภาค_อบต+นาแส่7-3-54ซีแพค.(แก้ไขไม่มีแอร์)." xfId="2"/>
    <cellStyle name="เครื่องหมายสกุลเงิน" xfId="4" builtinId="4"/>
    <cellStyle name="ปกติ" xfId="0" builtinId="0"/>
    <cellStyle name="ปกติ_อบต+นาแส่7-3-54ซีแพค.(แก้ไขไม่มีแอร์).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47625</xdr:rowOff>
    </xdr:from>
    <xdr:to>
      <xdr:col>1</xdr:col>
      <xdr:colOff>685800</xdr:colOff>
      <xdr:row>3</xdr:row>
      <xdr:rowOff>212670</xdr:rowOff>
    </xdr:to>
    <xdr:pic>
      <xdr:nvPicPr>
        <xdr:cNvPr id="2" name="รูปภาพ 2" descr="\\AXIS-SERVER\Axis-Work\=Axis2013\ศูนย์อนุรักษ์ช้างไทย จ.ลำปาง\LOGO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47625"/>
          <a:ext cx="1028700" cy="1050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0</xdr:row>
      <xdr:rowOff>47625</xdr:rowOff>
    </xdr:from>
    <xdr:to>
      <xdr:col>1</xdr:col>
      <xdr:colOff>685800</xdr:colOff>
      <xdr:row>3</xdr:row>
      <xdr:rowOff>212670</xdr:rowOff>
    </xdr:to>
    <xdr:pic>
      <xdr:nvPicPr>
        <xdr:cNvPr id="3" name="รูปภาพ 2" descr="\\AXIS-SERVER\Axis-Work\=Axis2013\ศูนย์อนุรักษ์ช้างไทย จ.ลำปาง\LOGO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47625"/>
          <a:ext cx="1028700" cy="1050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0</xdr:row>
      <xdr:rowOff>1</xdr:rowOff>
    </xdr:from>
    <xdr:to>
      <xdr:col>3</xdr:col>
      <xdr:colOff>28574</xdr:colOff>
      <xdr:row>4</xdr:row>
      <xdr:rowOff>1905</xdr:rowOff>
    </xdr:to>
    <xdr:pic>
      <xdr:nvPicPr>
        <xdr:cNvPr id="2" name="รูปภาพ 1" descr="\\AXIS-SERVER\Axis-Work\=Axis2013\ศูนย์อนุรักษ์ช้างไทย จ.ลำปาง\LOGO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05075" y="1"/>
          <a:ext cx="1257299" cy="12211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1"/>
  <sheetViews>
    <sheetView topLeftCell="A115" zoomScaleNormal="100" workbookViewId="0">
      <selection sqref="A1:J136"/>
    </sheetView>
  </sheetViews>
  <sheetFormatPr defaultColWidth="9" defaultRowHeight="21.75"/>
  <cols>
    <col min="1" max="1" width="5.42578125" style="33" bestFit="1" customWidth="1"/>
    <col min="2" max="2" width="42.7109375" style="33" customWidth="1"/>
    <col min="3" max="4" width="9" style="33"/>
    <col min="5" max="5" width="11" style="33" customWidth="1"/>
    <col min="6" max="6" width="11.42578125" style="33" bestFit="1" customWidth="1"/>
    <col min="7" max="7" width="11.28515625" style="33" customWidth="1"/>
    <col min="8" max="8" width="9.5703125" style="33" bestFit="1" customWidth="1"/>
    <col min="9" max="9" width="11.7109375" style="33" customWidth="1"/>
    <col min="10" max="10" width="10.5703125" style="33" customWidth="1"/>
    <col min="11" max="16384" width="9" style="33"/>
  </cols>
  <sheetData>
    <row r="1" spans="1:10" s="2" customFormat="1" ht="23.25" customHeight="1">
      <c r="A1" s="30"/>
      <c r="B1" s="128" t="s">
        <v>134</v>
      </c>
      <c r="C1" s="129"/>
      <c r="D1" s="129"/>
      <c r="E1" s="129"/>
      <c r="F1" s="129"/>
      <c r="G1" s="129"/>
      <c r="H1" s="129"/>
      <c r="I1" s="31"/>
      <c r="J1" s="32"/>
    </row>
    <row r="2" spans="1:10" s="2" customFormat="1" ht="23.25" customHeight="1">
      <c r="A2" s="30"/>
      <c r="B2" s="1" t="s">
        <v>155</v>
      </c>
      <c r="C2" s="106"/>
      <c r="E2" s="107"/>
      <c r="F2" s="3"/>
      <c r="G2" s="4"/>
      <c r="I2" s="1"/>
      <c r="J2" s="1"/>
    </row>
    <row r="3" spans="1:10" s="2" customFormat="1" ht="23.25" customHeight="1">
      <c r="A3" s="30"/>
      <c r="B3" s="1" t="s">
        <v>26</v>
      </c>
      <c r="C3" s="106"/>
      <c r="E3" s="107"/>
      <c r="F3" s="3"/>
      <c r="G3" s="4"/>
      <c r="I3" s="5"/>
    </row>
    <row r="4" spans="1:10" s="2" customFormat="1" ht="23.25" customHeight="1">
      <c r="A4" s="30"/>
      <c r="B4" s="128" t="s">
        <v>175</v>
      </c>
      <c r="C4" s="128"/>
      <c r="D4" s="128"/>
      <c r="E4" s="130"/>
      <c r="F4" s="130"/>
      <c r="G4" s="131" t="s">
        <v>174</v>
      </c>
      <c r="H4" s="131"/>
      <c r="I4" s="5" t="s">
        <v>135</v>
      </c>
    </row>
    <row r="5" spans="1:10" ht="6.75" customHeight="1"/>
    <row r="6" spans="1:10">
      <c r="A6" s="132" t="s">
        <v>0</v>
      </c>
      <c r="B6" s="132" t="s">
        <v>1</v>
      </c>
      <c r="C6" s="133" t="s">
        <v>2</v>
      </c>
      <c r="D6" s="126" t="s">
        <v>3</v>
      </c>
      <c r="E6" s="126" t="s">
        <v>4</v>
      </c>
      <c r="F6" s="126"/>
      <c r="G6" s="126" t="s">
        <v>5</v>
      </c>
      <c r="H6" s="126"/>
      <c r="I6" s="126" t="s">
        <v>6</v>
      </c>
      <c r="J6" s="126" t="s">
        <v>7</v>
      </c>
    </row>
    <row r="7" spans="1:10">
      <c r="A7" s="132"/>
      <c r="B7" s="132"/>
      <c r="C7" s="133"/>
      <c r="D7" s="126"/>
      <c r="E7" s="29" t="s">
        <v>8</v>
      </c>
      <c r="F7" s="29" t="s">
        <v>9</v>
      </c>
      <c r="G7" s="29" t="s">
        <v>8</v>
      </c>
      <c r="H7" s="29" t="s">
        <v>9</v>
      </c>
      <c r="I7" s="127"/>
      <c r="J7" s="126"/>
    </row>
    <row r="8" spans="1:10">
      <c r="A8" s="60">
        <v>1</v>
      </c>
      <c r="B8" s="14" t="s">
        <v>162</v>
      </c>
      <c r="C8" s="75"/>
      <c r="D8" s="101"/>
      <c r="E8" s="85"/>
      <c r="F8" s="18"/>
      <c r="G8" s="87"/>
      <c r="H8" s="18"/>
      <c r="I8" s="18"/>
      <c r="J8" s="34"/>
    </row>
    <row r="9" spans="1:10">
      <c r="A9" s="64"/>
      <c r="B9" s="125" t="s">
        <v>165</v>
      </c>
      <c r="C9" s="76">
        <v>40</v>
      </c>
      <c r="D9" s="122" t="s">
        <v>111</v>
      </c>
      <c r="E9" s="123"/>
      <c r="F9" s="18">
        <f t="shared" ref="F9:F13" si="0">ROUNDDOWN((E9*C9), 2)</f>
        <v>0</v>
      </c>
      <c r="G9" s="88"/>
      <c r="H9" s="18">
        <f>ROUNDDOWN((G9*C9), 2)</f>
        <v>0</v>
      </c>
      <c r="I9" s="18">
        <f>H9+F9</f>
        <v>0</v>
      </c>
      <c r="J9" s="69"/>
    </row>
    <row r="10" spans="1:10">
      <c r="A10" s="64"/>
      <c r="B10" s="125" t="s">
        <v>163</v>
      </c>
      <c r="C10" s="76">
        <v>40</v>
      </c>
      <c r="D10" s="122" t="s">
        <v>111</v>
      </c>
      <c r="E10" s="123"/>
      <c r="F10" s="18">
        <f t="shared" si="0"/>
        <v>0</v>
      </c>
      <c r="G10" s="88"/>
      <c r="H10" s="18">
        <f t="shared" ref="H10:H13" si="1">ROUNDDOWN((G10*C10), 2)</f>
        <v>0</v>
      </c>
      <c r="I10" s="18">
        <f t="shared" ref="I10:I11" si="2">H10+F10</f>
        <v>0</v>
      </c>
      <c r="J10" s="69"/>
    </row>
    <row r="11" spans="1:10">
      <c r="A11" s="64"/>
      <c r="B11" s="125" t="s">
        <v>166</v>
      </c>
      <c r="C11" s="76">
        <v>1</v>
      </c>
      <c r="D11" s="122" t="s">
        <v>10</v>
      </c>
      <c r="E11" s="123"/>
      <c r="F11" s="18">
        <f t="shared" si="0"/>
        <v>0</v>
      </c>
      <c r="G11" s="124"/>
      <c r="H11" s="18">
        <f t="shared" si="1"/>
        <v>0</v>
      </c>
      <c r="I11" s="18">
        <f t="shared" si="2"/>
        <v>0</v>
      </c>
      <c r="J11" s="69"/>
    </row>
    <row r="12" spans="1:10">
      <c r="A12" s="64">
        <v>2</v>
      </c>
      <c r="B12" s="65" t="s">
        <v>54</v>
      </c>
      <c r="C12" s="76"/>
      <c r="D12" s="66"/>
      <c r="E12" s="67"/>
      <c r="F12" s="18"/>
      <c r="G12" s="68"/>
      <c r="H12" s="18"/>
      <c r="I12" s="18"/>
      <c r="J12" s="69"/>
    </row>
    <row r="13" spans="1:10">
      <c r="A13" s="64">
        <v>2.1</v>
      </c>
      <c r="B13" s="65" t="s">
        <v>136</v>
      </c>
      <c r="C13" s="76">
        <v>250</v>
      </c>
      <c r="D13" s="17" t="s">
        <v>109</v>
      </c>
      <c r="E13" s="18"/>
      <c r="F13" s="18">
        <f t="shared" si="0"/>
        <v>0</v>
      </c>
      <c r="G13" s="88"/>
      <c r="H13" s="18">
        <f t="shared" si="1"/>
        <v>0</v>
      </c>
      <c r="I13" s="18">
        <f>H13+F13</f>
        <v>0</v>
      </c>
      <c r="J13" s="69"/>
    </row>
    <row r="14" spans="1:10">
      <c r="A14" s="22">
        <v>2.2000000000000002</v>
      </c>
      <c r="B14" s="25" t="s">
        <v>55</v>
      </c>
      <c r="C14" s="77"/>
      <c r="D14" s="17"/>
      <c r="E14" s="18"/>
      <c r="F14" s="18"/>
      <c r="G14" s="19"/>
      <c r="H14" s="18"/>
      <c r="I14" s="18"/>
      <c r="J14" s="17"/>
    </row>
    <row r="15" spans="1:10">
      <c r="A15" s="22"/>
      <c r="B15" s="16" t="s">
        <v>38</v>
      </c>
      <c r="C15" s="77">
        <v>60</v>
      </c>
      <c r="D15" s="17" t="s">
        <v>110</v>
      </c>
      <c r="E15" s="18"/>
      <c r="F15" s="18">
        <f t="shared" ref="F15:F78" si="3">ROUNDDOWN((E15*C15), 2)</f>
        <v>0</v>
      </c>
      <c r="G15" s="19"/>
      <c r="H15" s="18">
        <f t="shared" ref="H15:H78" si="4">ROUNDDOWN((G15*C15), 2)</f>
        <v>0</v>
      </c>
      <c r="I15" s="18">
        <f t="shared" ref="I15:I78" si="5">H15+F15</f>
        <v>0</v>
      </c>
      <c r="J15" s="17"/>
    </row>
    <row r="16" spans="1:10">
      <c r="A16" s="22"/>
      <c r="B16" s="16" t="s">
        <v>39</v>
      </c>
      <c r="C16" s="77">
        <v>1</v>
      </c>
      <c r="D16" s="17" t="s">
        <v>110</v>
      </c>
      <c r="E16" s="18"/>
      <c r="F16" s="18">
        <f t="shared" si="3"/>
        <v>0</v>
      </c>
      <c r="G16" s="18"/>
      <c r="H16" s="18">
        <f t="shared" si="4"/>
        <v>0</v>
      </c>
      <c r="I16" s="18">
        <f t="shared" si="5"/>
        <v>0</v>
      </c>
      <c r="J16" s="17"/>
    </row>
    <row r="17" spans="1:10">
      <c r="A17" s="22"/>
      <c r="B17" s="16" t="s">
        <v>40</v>
      </c>
      <c r="C17" s="77">
        <v>5</v>
      </c>
      <c r="D17" s="17" t="s">
        <v>110</v>
      </c>
      <c r="E17" s="18"/>
      <c r="F17" s="18">
        <f t="shared" si="3"/>
        <v>0</v>
      </c>
      <c r="G17" s="18"/>
      <c r="H17" s="18">
        <f t="shared" si="4"/>
        <v>0</v>
      </c>
      <c r="I17" s="18">
        <f t="shared" si="5"/>
        <v>0</v>
      </c>
      <c r="J17" s="17"/>
    </row>
    <row r="18" spans="1:10">
      <c r="A18" s="22">
        <v>2.2999999999999998</v>
      </c>
      <c r="B18" s="25" t="s">
        <v>60</v>
      </c>
      <c r="C18" s="77"/>
      <c r="D18" s="17"/>
      <c r="E18" s="18"/>
      <c r="F18" s="18"/>
      <c r="G18" s="18"/>
      <c r="H18" s="18"/>
      <c r="I18" s="18"/>
      <c r="J18" s="17"/>
    </row>
    <row r="19" spans="1:10">
      <c r="A19" s="22"/>
      <c r="B19" s="16" t="s">
        <v>144</v>
      </c>
      <c r="C19" s="77">
        <v>303</v>
      </c>
      <c r="D19" s="17" t="s">
        <v>109</v>
      </c>
      <c r="E19" s="18"/>
      <c r="F19" s="18">
        <f t="shared" si="3"/>
        <v>0</v>
      </c>
      <c r="G19" s="18"/>
      <c r="H19" s="18">
        <f t="shared" si="4"/>
        <v>0</v>
      </c>
      <c r="I19" s="18">
        <f t="shared" si="5"/>
        <v>0</v>
      </c>
      <c r="J19" s="17"/>
    </row>
    <row r="20" spans="1:10">
      <c r="A20" s="22"/>
      <c r="B20" s="16" t="s">
        <v>146</v>
      </c>
      <c r="C20" s="77">
        <v>70</v>
      </c>
      <c r="D20" s="17" t="s">
        <v>112</v>
      </c>
      <c r="E20" s="18"/>
      <c r="F20" s="18">
        <f t="shared" si="3"/>
        <v>0</v>
      </c>
      <c r="G20" s="18"/>
      <c r="H20" s="18">
        <f t="shared" si="4"/>
        <v>0</v>
      </c>
      <c r="I20" s="18">
        <f t="shared" si="5"/>
        <v>0</v>
      </c>
      <c r="J20" s="17"/>
    </row>
    <row r="21" spans="1:10">
      <c r="A21" s="22"/>
      <c r="B21" s="16" t="s">
        <v>145</v>
      </c>
      <c r="C21" s="77">
        <v>67</v>
      </c>
      <c r="D21" s="17" t="s">
        <v>111</v>
      </c>
      <c r="E21" s="18"/>
      <c r="F21" s="18">
        <f t="shared" si="3"/>
        <v>0</v>
      </c>
      <c r="G21" s="18"/>
      <c r="H21" s="18">
        <f t="shared" si="4"/>
        <v>0</v>
      </c>
      <c r="I21" s="18">
        <f t="shared" si="5"/>
        <v>0</v>
      </c>
      <c r="J21" s="17"/>
    </row>
    <row r="22" spans="1:10">
      <c r="A22" s="22"/>
      <c r="B22" s="16" t="s">
        <v>41</v>
      </c>
      <c r="C22" s="77">
        <v>76</v>
      </c>
      <c r="D22" s="17" t="s">
        <v>113</v>
      </c>
      <c r="E22" s="18"/>
      <c r="F22" s="18">
        <f t="shared" si="3"/>
        <v>0</v>
      </c>
      <c r="G22" s="24"/>
      <c r="H22" s="18">
        <f t="shared" si="4"/>
        <v>0</v>
      </c>
      <c r="I22" s="18">
        <f t="shared" si="5"/>
        <v>0</v>
      </c>
      <c r="J22" s="17"/>
    </row>
    <row r="23" spans="1:10">
      <c r="A23" s="22">
        <v>2.4</v>
      </c>
      <c r="B23" s="25" t="s">
        <v>56</v>
      </c>
      <c r="C23" s="77"/>
      <c r="D23" s="17"/>
      <c r="E23" s="18"/>
      <c r="F23" s="18"/>
      <c r="G23" s="24"/>
      <c r="H23" s="18"/>
      <c r="I23" s="18"/>
      <c r="J23" s="17"/>
    </row>
    <row r="24" spans="1:10">
      <c r="A24" s="22"/>
      <c r="B24" s="16" t="s">
        <v>42</v>
      </c>
      <c r="C24" s="77">
        <v>48</v>
      </c>
      <c r="D24" s="17" t="s">
        <v>110</v>
      </c>
      <c r="E24" s="18"/>
      <c r="F24" s="18">
        <f t="shared" si="3"/>
        <v>0</v>
      </c>
      <c r="G24" s="80"/>
      <c r="H24" s="18">
        <f t="shared" si="4"/>
        <v>0</v>
      </c>
      <c r="I24" s="18">
        <f t="shared" si="5"/>
        <v>0</v>
      </c>
      <c r="J24" s="17"/>
    </row>
    <row r="25" spans="1:10">
      <c r="A25" s="22">
        <v>2.5</v>
      </c>
      <c r="B25" s="25" t="s">
        <v>57</v>
      </c>
      <c r="C25" s="77"/>
      <c r="D25" s="17"/>
      <c r="E25" s="18"/>
      <c r="F25" s="18"/>
      <c r="G25" s="24"/>
      <c r="H25" s="18"/>
      <c r="I25" s="18"/>
      <c r="J25" s="17"/>
    </row>
    <row r="26" spans="1:10">
      <c r="A26" s="22"/>
      <c r="B26" s="16" t="s">
        <v>43</v>
      </c>
      <c r="C26" s="77">
        <v>446</v>
      </c>
      <c r="D26" s="17" t="s">
        <v>113</v>
      </c>
      <c r="E26" s="18"/>
      <c r="F26" s="18">
        <f t="shared" si="3"/>
        <v>0</v>
      </c>
      <c r="G26" s="80"/>
      <c r="H26" s="18">
        <f t="shared" si="4"/>
        <v>0</v>
      </c>
      <c r="I26" s="18">
        <f t="shared" si="5"/>
        <v>0</v>
      </c>
      <c r="J26" s="17"/>
    </row>
    <row r="27" spans="1:10">
      <c r="A27" s="39"/>
      <c r="B27" s="20" t="s">
        <v>44</v>
      </c>
      <c r="C27" s="77">
        <v>921</v>
      </c>
      <c r="D27" s="17" t="s">
        <v>113</v>
      </c>
      <c r="E27" s="19"/>
      <c r="F27" s="18">
        <f t="shared" si="3"/>
        <v>0</v>
      </c>
      <c r="G27" s="81"/>
      <c r="H27" s="18">
        <f t="shared" si="4"/>
        <v>0</v>
      </c>
      <c r="I27" s="18">
        <f t="shared" si="5"/>
        <v>0</v>
      </c>
      <c r="J27" s="20"/>
    </row>
    <row r="28" spans="1:10">
      <c r="A28" s="22"/>
      <c r="B28" s="16" t="s">
        <v>45</v>
      </c>
      <c r="C28" s="77">
        <v>1789</v>
      </c>
      <c r="D28" s="17" t="s">
        <v>113</v>
      </c>
      <c r="E28" s="18"/>
      <c r="F28" s="18">
        <f t="shared" si="3"/>
        <v>0</v>
      </c>
      <c r="G28" s="80"/>
      <c r="H28" s="18">
        <f t="shared" si="4"/>
        <v>0</v>
      </c>
      <c r="I28" s="18">
        <f t="shared" si="5"/>
        <v>0</v>
      </c>
      <c r="J28" s="17"/>
    </row>
    <row r="29" spans="1:10">
      <c r="A29" s="22"/>
      <c r="B29" s="16" t="s">
        <v>46</v>
      </c>
      <c r="C29" s="77">
        <v>980</v>
      </c>
      <c r="D29" s="17" t="s">
        <v>113</v>
      </c>
      <c r="E29" s="18"/>
      <c r="F29" s="18">
        <f t="shared" si="3"/>
        <v>0</v>
      </c>
      <c r="G29" s="80"/>
      <c r="H29" s="18">
        <f t="shared" si="4"/>
        <v>0</v>
      </c>
      <c r="I29" s="18">
        <f t="shared" si="5"/>
        <v>0</v>
      </c>
      <c r="J29" s="17"/>
    </row>
    <row r="30" spans="1:10">
      <c r="A30" s="22"/>
      <c r="B30" s="16" t="s">
        <v>47</v>
      </c>
      <c r="C30" s="78">
        <v>94.68</v>
      </c>
      <c r="D30" s="17" t="s">
        <v>113</v>
      </c>
      <c r="E30" s="18"/>
      <c r="F30" s="18">
        <f t="shared" si="3"/>
        <v>0</v>
      </c>
      <c r="G30" s="80"/>
      <c r="H30" s="18">
        <f t="shared" si="4"/>
        <v>0</v>
      </c>
      <c r="I30" s="18">
        <f t="shared" si="5"/>
        <v>0</v>
      </c>
      <c r="J30" s="17"/>
    </row>
    <row r="31" spans="1:10">
      <c r="A31" s="22">
        <v>2.6</v>
      </c>
      <c r="B31" s="25" t="s">
        <v>58</v>
      </c>
      <c r="C31" s="78"/>
      <c r="D31" s="17"/>
      <c r="E31" s="18"/>
      <c r="F31" s="18"/>
      <c r="G31" s="80"/>
      <c r="H31" s="18"/>
      <c r="I31" s="18"/>
      <c r="J31" s="17"/>
    </row>
    <row r="32" spans="1:10">
      <c r="A32" s="61"/>
      <c r="B32" s="16" t="s">
        <v>48</v>
      </c>
      <c r="C32" s="77">
        <v>18</v>
      </c>
      <c r="D32" s="84" t="s">
        <v>109</v>
      </c>
      <c r="E32" s="80"/>
      <c r="F32" s="18">
        <f t="shared" si="3"/>
        <v>0</v>
      </c>
      <c r="G32" s="80"/>
      <c r="H32" s="18">
        <f t="shared" si="4"/>
        <v>0</v>
      </c>
      <c r="I32" s="18">
        <f t="shared" si="5"/>
        <v>0</v>
      </c>
      <c r="J32" s="35"/>
    </row>
    <row r="33" spans="1:10">
      <c r="A33" s="22"/>
      <c r="B33" s="20" t="s">
        <v>49</v>
      </c>
      <c r="C33" s="77">
        <v>216</v>
      </c>
      <c r="D33" s="84" t="s">
        <v>109</v>
      </c>
      <c r="E33" s="28"/>
      <c r="F33" s="18">
        <f t="shared" si="3"/>
        <v>0</v>
      </c>
      <c r="G33" s="80"/>
      <c r="H33" s="18">
        <f t="shared" si="4"/>
        <v>0</v>
      </c>
      <c r="I33" s="18">
        <f t="shared" si="5"/>
        <v>0</v>
      </c>
      <c r="J33" s="17"/>
    </row>
    <row r="34" spans="1:10">
      <c r="A34" s="22"/>
      <c r="B34" s="20" t="s">
        <v>50</v>
      </c>
      <c r="C34" s="77">
        <v>234</v>
      </c>
      <c r="D34" s="84" t="s">
        <v>109</v>
      </c>
      <c r="E34" s="28"/>
      <c r="F34" s="18">
        <f t="shared" si="3"/>
        <v>0</v>
      </c>
      <c r="G34" s="80"/>
      <c r="H34" s="18">
        <f t="shared" si="4"/>
        <v>0</v>
      </c>
      <c r="I34" s="18">
        <f t="shared" si="5"/>
        <v>0</v>
      </c>
      <c r="J34" s="17"/>
    </row>
    <row r="35" spans="1:10">
      <c r="A35" s="22">
        <v>2.7</v>
      </c>
      <c r="B35" s="39" t="s">
        <v>59</v>
      </c>
      <c r="C35" s="77"/>
      <c r="D35" s="17"/>
      <c r="E35" s="28"/>
      <c r="F35" s="18"/>
      <c r="G35" s="80"/>
      <c r="H35" s="18"/>
      <c r="I35" s="18"/>
      <c r="J35" s="17"/>
    </row>
    <row r="36" spans="1:10">
      <c r="A36" s="22"/>
      <c r="B36" s="20" t="s">
        <v>62</v>
      </c>
      <c r="C36" s="77">
        <v>15</v>
      </c>
      <c r="D36" s="17" t="s">
        <v>114</v>
      </c>
      <c r="E36" s="28"/>
      <c r="F36" s="18">
        <f t="shared" si="3"/>
        <v>0</v>
      </c>
      <c r="G36" s="80"/>
      <c r="H36" s="18">
        <f t="shared" si="4"/>
        <v>0</v>
      </c>
      <c r="I36" s="18">
        <f t="shared" si="5"/>
        <v>0</v>
      </c>
      <c r="J36" s="17"/>
    </row>
    <row r="37" spans="1:10">
      <c r="A37" s="22"/>
      <c r="B37" s="23" t="s">
        <v>164</v>
      </c>
      <c r="C37" s="77">
        <v>1632</v>
      </c>
      <c r="D37" s="17" t="s">
        <v>113</v>
      </c>
      <c r="E37" s="18"/>
      <c r="F37" s="18">
        <f t="shared" si="3"/>
        <v>0</v>
      </c>
      <c r="G37" s="80"/>
      <c r="H37" s="18">
        <f t="shared" si="4"/>
        <v>0</v>
      </c>
      <c r="I37" s="18">
        <f t="shared" si="5"/>
        <v>0</v>
      </c>
      <c r="J37" s="17"/>
    </row>
    <row r="38" spans="1:10">
      <c r="A38" s="22"/>
      <c r="B38" s="16" t="s">
        <v>51</v>
      </c>
      <c r="C38" s="77">
        <v>1542</v>
      </c>
      <c r="D38" s="17" t="s">
        <v>113</v>
      </c>
      <c r="E38" s="18"/>
      <c r="F38" s="18">
        <f t="shared" si="3"/>
        <v>0</v>
      </c>
      <c r="G38" s="80"/>
      <c r="H38" s="18">
        <f t="shared" si="4"/>
        <v>0</v>
      </c>
      <c r="I38" s="18">
        <f t="shared" si="5"/>
        <v>0</v>
      </c>
      <c r="J38" s="17"/>
    </row>
    <row r="39" spans="1:10">
      <c r="A39" s="22"/>
      <c r="B39" s="16" t="s">
        <v>53</v>
      </c>
      <c r="C39" s="77">
        <v>1122</v>
      </c>
      <c r="D39" s="17" t="s">
        <v>113</v>
      </c>
      <c r="E39" s="18"/>
      <c r="F39" s="18">
        <f t="shared" si="3"/>
        <v>0</v>
      </c>
      <c r="G39" s="80"/>
      <c r="H39" s="18">
        <f t="shared" si="4"/>
        <v>0</v>
      </c>
      <c r="I39" s="18">
        <f t="shared" si="5"/>
        <v>0</v>
      </c>
      <c r="J39" s="17"/>
    </row>
    <row r="40" spans="1:10">
      <c r="A40" s="22"/>
      <c r="B40" s="16" t="s">
        <v>52</v>
      </c>
      <c r="C40" s="77">
        <v>350</v>
      </c>
      <c r="D40" s="17" t="s">
        <v>109</v>
      </c>
      <c r="E40" s="18"/>
      <c r="F40" s="18">
        <f t="shared" si="3"/>
        <v>0</v>
      </c>
      <c r="G40" s="80"/>
      <c r="H40" s="18">
        <f t="shared" si="4"/>
        <v>0</v>
      </c>
      <c r="I40" s="18">
        <f t="shared" si="5"/>
        <v>0</v>
      </c>
      <c r="J40" s="17"/>
    </row>
    <row r="41" spans="1:10">
      <c r="A41" s="22"/>
      <c r="B41" s="16" t="s">
        <v>128</v>
      </c>
      <c r="C41" s="77">
        <v>350</v>
      </c>
      <c r="D41" s="17" t="s">
        <v>109</v>
      </c>
      <c r="E41" s="18"/>
      <c r="F41" s="18">
        <f t="shared" si="3"/>
        <v>0</v>
      </c>
      <c r="G41" s="80"/>
      <c r="H41" s="18">
        <f t="shared" si="4"/>
        <v>0</v>
      </c>
      <c r="I41" s="18">
        <f t="shared" si="5"/>
        <v>0</v>
      </c>
      <c r="J41" s="17"/>
    </row>
    <row r="42" spans="1:10">
      <c r="A42" s="22"/>
      <c r="B42" s="16"/>
      <c r="C42" s="77"/>
      <c r="D42" s="17"/>
      <c r="E42" s="18"/>
      <c r="F42" s="18"/>
      <c r="G42" s="80"/>
      <c r="H42" s="18"/>
      <c r="I42" s="18"/>
      <c r="J42" s="17"/>
    </row>
    <row r="43" spans="1:10">
      <c r="A43" s="22">
        <v>3</v>
      </c>
      <c r="B43" s="25" t="s">
        <v>147</v>
      </c>
      <c r="C43" s="77"/>
      <c r="D43" s="17"/>
      <c r="E43" s="18"/>
      <c r="F43" s="18"/>
      <c r="G43" s="80"/>
      <c r="H43" s="18"/>
      <c r="I43" s="18"/>
      <c r="J43" s="17"/>
    </row>
    <row r="44" spans="1:10">
      <c r="A44" s="22">
        <v>3.1</v>
      </c>
      <c r="B44" s="25" t="s">
        <v>61</v>
      </c>
      <c r="C44" s="77"/>
      <c r="D44" s="17"/>
      <c r="E44" s="18"/>
      <c r="F44" s="18"/>
      <c r="G44" s="80"/>
      <c r="H44" s="18"/>
      <c r="I44" s="18"/>
      <c r="J44" s="17"/>
    </row>
    <row r="45" spans="1:10">
      <c r="A45" s="22"/>
      <c r="B45" s="16" t="s">
        <v>151</v>
      </c>
      <c r="C45" s="77">
        <v>314</v>
      </c>
      <c r="D45" s="17" t="s">
        <v>109</v>
      </c>
      <c r="E45" s="18"/>
      <c r="F45" s="18">
        <f t="shared" si="3"/>
        <v>0</v>
      </c>
      <c r="G45" s="80"/>
      <c r="H45" s="18">
        <f t="shared" si="4"/>
        <v>0</v>
      </c>
      <c r="I45" s="18">
        <f t="shared" si="5"/>
        <v>0</v>
      </c>
      <c r="J45" s="17"/>
    </row>
    <row r="46" spans="1:10">
      <c r="A46" s="22"/>
      <c r="B46" s="16" t="s">
        <v>122</v>
      </c>
      <c r="C46" s="77">
        <v>55</v>
      </c>
      <c r="D46" s="17" t="s">
        <v>116</v>
      </c>
      <c r="E46" s="18"/>
      <c r="F46" s="18">
        <f t="shared" si="3"/>
        <v>0</v>
      </c>
      <c r="G46" s="80"/>
      <c r="H46" s="18">
        <f t="shared" si="4"/>
        <v>0</v>
      </c>
      <c r="I46" s="18">
        <f t="shared" si="5"/>
        <v>0</v>
      </c>
      <c r="J46" s="17"/>
    </row>
    <row r="47" spans="1:10">
      <c r="A47" s="22"/>
      <c r="B47" s="16" t="s">
        <v>129</v>
      </c>
      <c r="C47" s="77">
        <v>72</v>
      </c>
      <c r="D47" s="17" t="s">
        <v>25</v>
      </c>
      <c r="E47" s="18"/>
      <c r="F47" s="18">
        <f t="shared" si="3"/>
        <v>0</v>
      </c>
      <c r="G47" s="80"/>
      <c r="H47" s="18">
        <f t="shared" si="4"/>
        <v>0</v>
      </c>
      <c r="I47" s="18">
        <f t="shared" si="5"/>
        <v>0</v>
      </c>
      <c r="J47" s="17"/>
    </row>
    <row r="48" spans="1:10">
      <c r="A48" s="62"/>
      <c r="B48" s="23" t="s">
        <v>130</v>
      </c>
      <c r="C48" s="77">
        <v>72</v>
      </c>
      <c r="D48" s="17" t="s">
        <v>25</v>
      </c>
      <c r="E48" s="36"/>
      <c r="F48" s="18">
        <f t="shared" si="3"/>
        <v>0</v>
      </c>
      <c r="G48" s="82"/>
      <c r="H48" s="18">
        <f t="shared" si="4"/>
        <v>0</v>
      </c>
      <c r="I48" s="18">
        <f t="shared" si="5"/>
        <v>0</v>
      </c>
      <c r="J48" s="17"/>
    </row>
    <row r="49" spans="1:10">
      <c r="A49" s="22">
        <v>3.2</v>
      </c>
      <c r="B49" s="25" t="s">
        <v>63</v>
      </c>
      <c r="C49" s="77"/>
      <c r="D49" s="17"/>
      <c r="E49" s="18"/>
      <c r="F49" s="18"/>
      <c r="G49" s="80"/>
      <c r="H49" s="18"/>
      <c r="I49" s="18"/>
      <c r="J49" s="17"/>
    </row>
    <row r="50" spans="1:10">
      <c r="A50" s="22"/>
      <c r="B50" s="16" t="s">
        <v>64</v>
      </c>
      <c r="C50" s="77">
        <v>234</v>
      </c>
      <c r="D50" s="17" t="s">
        <v>109</v>
      </c>
      <c r="E50" s="18"/>
      <c r="F50" s="18">
        <f t="shared" si="3"/>
        <v>0</v>
      </c>
      <c r="G50" s="80"/>
      <c r="H50" s="18">
        <f t="shared" si="4"/>
        <v>0</v>
      </c>
      <c r="I50" s="18">
        <f t="shared" si="5"/>
        <v>0</v>
      </c>
      <c r="J50" s="17"/>
    </row>
    <row r="51" spans="1:10">
      <c r="A51" s="22"/>
      <c r="B51" s="16" t="s">
        <v>149</v>
      </c>
      <c r="C51" s="77">
        <v>6</v>
      </c>
      <c r="D51" s="17" t="s">
        <v>109</v>
      </c>
      <c r="E51" s="18"/>
      <c r="F51" s="18">
        <f t="shared" si="3"/>
        <v>0</v>
      </c>
      <c r="G51" s="80"/>
      <c r="H51" s="18">
        <f t="shared" si="4"/>
        <v>0</v>
      </c>
      <c r="I51" s="18">
        <f t="shared" si="5"/>
        <v>0</v>
      </c>
      <c r="J51" s="17"/>
    </row>
    <row r="52" spans="1:10">
      <c r="A52" s="22">
        <v>3.3</v>
      </c>
      <c r="B52" s="25" t="s">
        <v>65</v>
      </c>
      <c r="C52" s="77"/>
      <c r="D52" s="17"/>
      <c r="E52" s="36"/>
      <c r="F52" s="18"/>
      <c r="G52" s="82"/>
      <c r="H52" s="18"/>
      <c r="I52" s="18"/>
      <c r="J52" s="17"/>
    </row>
    <row r="53" spans="1:10">
      <c r="A53" s="22"/>
      <c r="B53" s="16" t="s">
        <v>66</v>
      </c>
      <c r="C53" s="77">
        <v>234</v>
      </c>
      <c r="D53" s="17" t="s">
        <v>109</v>
      </c>
      <c r="E53" s="36"/>
      <c r="F53" s="18">
        <f t="shared" si="3"/>
        <v>0</v>
      </c>
      <c r="G53" s="82"/>
      <c r="H53" s="18">
        <f t="shared" si="4"/>
        <v>0</v>
      </c>
      <c r="I53" s="18">
        <f t="shared" si="5"/>
        <v>0</v>
      </c>
      <c r="J53" s="17"/>
    </row>
    <row r="54" spans="1:10">
      <c r="A54" s="22"/>
      <c r="B54" s="16" t="s">
        <v>67</v>
      </c>
      <c r="C54" s="77">
        <v>6</v>
      </c>
      <c r="D54" s="17" t="s">
        <v>109</v>
      </c>
      <c r="E54" s="36"/>
      <c r="F54" s="18">
        <f t="shared" si="3"/>
        <v>0</v>
      </c>
      <c r="G54" s="82"/>
      <c r="H54" s="18">
        <f t="shared" si="4"/>
        <v>0</v>
      </c>
      <c r="I54" s="18">
        <f t="shared" si="5"/>
        <v>0</v>
      </c>
      <c r="J54" s="17"/>
    </row>
    <row r="55" spans="1:10">
      <c r="A55" s="22"/>
      <c r="B55" s="16" t="s">
        <v>68</v>
      </c>
      <c r="C55" s="77">
        <v>4</v>
      </c>
      <c r="D55" s="17" t="s">
        <v>109</v>
      </c>
      <c r="E55" s="36"/>
      <c r="F55" s="18">
        <f t="shared" si="3"/>
        <v>0</v>
      </c>
      <c r="G55" s="82"/>
      <c r="H55" s="18">
        <f t="shared" si="4"/>
        <v>0</v>
      </c>
      <c r="I55" s="18">
        <f t="shared" si="5"/>
        <v>0</v>
      </c>
      <c r="J55" s="17"/>
    </row>
    <row r="56" spans="1:10">
      <c r="A56" s="22">
        <v>3.4</v>
      </c>
      <c r="B56" s="25" t="s">
        <v>69</v>
      </c>
      <c r="C56" s="77"/>
      <c r="D56" s="17"/>
      <c r="E56" s="18"/>
      <c r="F56" s="18"/>
      <c r="G56" s="80"/>
      <c r="H56" s="18"/>
      <c r="I56" s="18"/>
      <c r="J56" s="17"/>
    </row>
    <row r="57" spans="1:10">
      <c r="A57" s="22"/>
      <c r="B57" s="16" t="s">
        <v>70</v>
      </c>
      <c r="C57" s="77">
        <v>159</v>
      </c>
      <c r="D57" s="17" t="s">
        <v>109</v>
      </c>
      <c r="E57" s="18"/>
      <c r="F57" s="18">
        <f t="shared" si="3"/>
        <v>0</v>
      </c>
      <c r="G57" s="80"/>
      <c r="H57" s="18">
        <f t="shared" si="4"/>
        <v>0</v>
      </c>
      <c r="I57" s="18">
        <f t="shared" si="5"/>
        <v>0</v>
      </c>
      <c r="J57" s="17"/>
    </row>
    <row r="58" spans="1:10">
      <c r="A58" s="38"/>
      <c r="B58" s="20" t="s">
        <v>117</v>
      </c>
      <c r="C58" s="79">
        <v>120</v>
      </c>
      <c r="D58" s="21" t="s">
        <v>116</v>
      </c>
      <c r="E58" s="37"/>
      <c r="F58" s="18">
        <f t="shared" si="3"/>
        <v>0</v>
      </c>
      <c r="G58" s="83"/>
      <c r="H58" s="18">
        <f t="shared" si="4"/>
        <v>0</v>
      </c>
      <c r="I58" s="18">
        <f t="shared" si="5"/>
        <v>0</v>
      </c>
      <c r="J58" s="20"/>
    </row>
    <row r="59" spans="1:10">
      <c r="A59" s="38"/>
      <c r="B59" s="20" t="s">
        <v>124</v>
      </c>
      <c r="C59" s="79">
        <v>27</v>
      </c>
      <c r="D59" s="21" t="s">
        <v>109</v>
      </c>
      <c r="E59" s="37"/>
      <c r="F59" s="18">
        <f t="shared" si="3"/>
        <v>0</v>
      </c>
      <c r="G59" s="83"/>
      <c r="H59" s="18">
        <f t="shared" si="4"/>
        <v>0</v>
      </c>
      <c r="I59" s="18">
        <f t="shared" si="5"/>
        <v>0</v>
      </c>
      <c r="J59" s="39" t="s">
        <v>123</v>
      </c>
    </row>
    <row r="60" spans="1:10">
      <c r="A60" s="38"/>
      <c r="B60" s="20" t="s">
        <v>71</v>
      </c>
      <c r="C60" s="77">
        <v>76</v>
      </c>
      <c r="D60" s="21" t="s">
        <v>116</v>
      </c>
      <c r="E60" s="40"/>
      <c r="F60" s="18">
        <f t="shared" si="3"/>
        <v>0</v>
      </c>
      <c r="G60" s="83"/>
      <c r="H60" s="18">
        <f t="shared" si="4"/>
        <v>0</v>
      </c>
      <c r="I60" s="18">
        <f t="shared" si="5"/>
        <v>0</v>
      </c>
      <c r="J60" s="20"/>
    </row>
    <row r="61" spans="1:10">
      <c r="A61" s="38"/>
      <c r="B61" s="20" t="s">
        <v>152</v>
      </c>
      <c r="C61" s="77">
        <v>56</v>
      </c>
      <c r="D61" s="21" t="s">
        <v>109</v>
      </c>
      <c r="E61" s="37"/>
      <c r="F61" s="18">
        <f t="shared" si="3"/>
        <v>0</v>
      </c>
      <c r="G61" s="83"/>
      <c r="H61" s="18">
        <f t="shared" si="4"/>
        <v>0</v>
      </c>
      <c r="I61" s="18">
        <f t="shared" si="5"/>
        <v>0</v>
      </c>
      <c r="J61" s="20"/>
    </row>
    <row r="62" spans="1:10">
      <c r="A62" s="22">
        <v>3.5</v>
      </c>
      <c r="B62" s="25" t="s">
        <v>72</v>
      </c>
      <c r="C62" s="77"/>
      <c r="D62" s="17"/>
      <c r="E62" s="18"/>
      <c r="F62" s="18"/>
      <c r="G62" s="80"/>
      <c r="H62" s="18"/>
      <c r="I62" s="18"/>
      <c r="J62" s="17"/>
    </row>
    <row r="63" spans="1:10">
      <c r="A63" s="22"/>
      <c r="B63" s="16" t="s">
        <v>73</v>
      </c>
      <c r="C63" s="77">
        <v>60</v>
      </c>
      <c r="D63" s="17" t="s">
        <v>116</v>
      </c>
      <c r="E63" s="18"/>
      <c r="F63" s="18">
        <f t="shared" si="3"/>
        <v>0</v>
      </c>
      <c r="G63" s="80"/>
      <c r="H63" s="18">
        <f t="shared" si="4"/>
        <v>0</v>
      </c>
      <c r="I63" s="18">
        <f t="shared" si="5"/>
        <v>0</v>
      </c>
      <c r="J63" s="17"/>
    </row>
    <row r="64" spans="1:10">
      <c r="A64" s="22">
        <v>3.6</v>
      </c>
      <c r="B64" s="41" t="s">
        <v>74</v>
      </c>
      <c r="C64" s="77"/>
      <c r="D64" s="17"/>
      <c r="E64" s="18"/>
      <c r="F64" s="18"/>
      <c r="G64" s="80"/>
      <c r="H64" s="18"/>
      <c r="I64" s="18"/>
      <c r="J64" s="17"/>
    </row>
    <row r="65" spans="1:10">
      <c r="A65" s="22"/>
      <c r="B65" s="16" t="s">
        <v>75</v>
      </c>
      <c r="C65" s="77">
        <v>318</v>
      </c>
      <c r="D65" s="17" t="s">
        <v>109</v>
      </c>
      <c r="E65" s="18"/>
      <c r="F65" s="18">
        <f t="shared" si="3"/>
        <v>0</v>
      </c>
      <c r="G65" s="80"/>
      <c r="H65" s="18">
        <f t="shared" si="4"/>
        <v>0</v>
      </c>
      <c r="I65" s="18">
        <f t="shared" si="5"/>
        <v>0</v>
      </c>
      <c r="J65" s="17"/>
    </row>
    <row r="66" spans="1:10">
      <c r="A66" s="22">
        <v>3.7</v>
      </c>
      <c r="B66" s="25" t="s">
        <v>76</v>
      </c>
      <c r="C66" s="78"/>
      <c r="D66" s="17"/>
      <c r="E66" s="18"/>
      <c r="F66" s="18"/>
      <c r="G66" s="80"/>
      <c r="H66" s="18"/>
      <c r="I66" s="18"/>
      <c r="J66" s="17"/>
    </row>
    <row r="67" spans="1:10">
      <c r="A67" s="63"/>
      <c r="B67" s="26" t="s">
        <v>77</v>
      </c>
      <c r="C67" s="77">
        <v>4</v>
      </c>
      <c r="D67" s="17" t="s">
        <v>114</v>
      </c>
      <c r="E67" s="18"/>
      <c r="F67" s="18">
        <f t="shared" si="3"/>
        <v>0</v>
      </c>
      <c r="G67" s="80"/>
      <c r="H67" s="18">
        <f t="shared" si="4"/>
        <v>0</v>
      </c>
      <c r="I67" s="18">
        <f t="shared" si="5"/>
        <v>0</v>
      </c>
      <c r="J67" s="27"/>
    </row>
    <row r="68" spans="1:10">
      <c r="A68" s="63"/>
      <c r="B68" s="26" t="s">
        <v>78</v>
      </c>
      <c r="C68" s="77">
        <v>1</v>
      </c>
      <c r="D68" s="17" t="s">
        <v>114</v>
      </c>
      <c r="E68" s="18"/>
      <c r="F68" s="18">
        <f t="shared" si="3"/>
        <v>0</v>
      </c>
      <c r="G68" s="80"/>
      <c r="H68" s="18">
        <f t="shared" si="4"/>
        <v>0</v>
      </c>
      <c r="I68" s="18">
        <f t="shared" si="5"/>
        <v>0</v>
      </c>
      <c r="J68" s="27"/>
    </row>
    <row r="69" spans="1:10">
      <c r="A69" s="63"/>
      <c r="B69" s="26" t="s">
        <v>79</v>
      </c>
      <c r="C69" s="77">
        <v>2</v>
      </c>
      <c r="D69" s="17" t="s">
        <v>114</v>
      </c>
      <c r="E69" s="18"/>
      <c r="F69" s="18">
        <f t="shared" si="3"/>
        <v>0</v>
      </c>
      <c r="G69" s="80"/>
      <c r="H69" s="18">
        <f t="shared" si="4"/>
        <v>0</v>
      </c>
      <c r="I69" s="18">
        <f t="shared" si="5"/>
        <v>0</v>
      </c>
      <c r="J69" s="27"/>
    </row>
    <row r="70" spans="1:10">
      <c r="A70" s="22"/>
      <c r="B70" s="26" t="s">
        <v>80</v>
      </c>
      <c r="C70" s="77">
        <v>1</v>
      </c>
      <c r="D70" s="17" t="s">
        <v>114</v>
      </c>
      <c r="E70" s="18"/>
      <c r="F70" s="18">
        <f t="shared" si="3"/>
        <v>0</v>
      </c>
      <c r="G70" s="80"/>
      <c r="H70" s="18">
        <f t="shared" si="4"/>
        <v>0</v>
      </c>
      <c r="I70" s="18">
        <f t="shared" si="5"/>
        <v>0</v>
      </c>
      <c r="J70" s="17"/>
    </row>
    <row r="71" spans="1:10">
      <c r="A71" s="22"/>
      <c r="B71" s="26" t="s">
        <v>125</v>
      </c>
      <c r="C71" s="77">
        <v>2</v>
      </c>
      <c r="D71" s="17" t="s">
        <v>114</v>
      </c>
      <c r="E71" s="18"/>
      <c r="F71" s="18">
        <f t="shared" si="3"/>
        <v>0</v>
      </c>
      <c r="G71" s="80"/>
      <c r="H71" s="18">
        <f t="shared" si="4"/>
        <v>0</v>
      </c>
      <c r="I71" s="18">
        <f t="shared" si="5"/>
        <v>0</v>
      </c>
      <c r="J71" s="17"/>
    </row>
    <row r="72" spans="1:10">
      <c r="A72" s="22"/>
      <c r="B72" s="16" t="s">
        <v>81</v>
      </c>
      <c r="C72" s="77">
        <v>2</v>
      </c>
      <c r="D72" s="17" t="s">
        <v>114</v>
      </c>
      <c r="E72" s="18"/>
      <c r="F72" s="18">
        <f t="shared" si="3"/>
        <v>0</v>
      </c>
      <c r="G72" s="80"/>
      <c r="H72" s="18">
        <f t="shared" si="4"/>
        <v>0</v>
      </c>
      <c r="I72" s="18">
        <f t="shared" si="5"/>
        <v>0</v>
      </c>
      <c r="J72" s="17"/>
    </row>
    <row r="73" spans="1:10">
      <c r="A73" s="22">
        <v>3.8</v>
      </c>
      <c r="B73" s="25" t="s">
        <v>82</v>
      </c>
      <c r="C73" s="77"/>
      <c r="D73" s="17"/>
      <c r="E73" s="36"/>
      <c r="F73" s="18"/>
      <c r="G73" s="82"/>
      <c r="H73" s="18"/>
      <c r="I73" s="18"/>
      <c r="J73" s="17"/>
    </row>
    <row r="74" spans="1:10">
      <c r="A74" s="22"/>
      <c r="B74" s="16" t="s">
        <v>118</v>
      </c>
      <c r="C74" s="77">
        <v>1</v>
      </c>
      <c r="D74" s="17" t="s">
        <v>114</v>
      </c>
      <c r="E74" s="18"/>
      <c r="F74" s="18">
        <f t="shared" si="3"/>
        <v>0</v>
      </c>
      <c r="G74" s="80"/>
      <c r="H74" s="18">
        <f t="shared" si="4"/>
        <v>0</v>
      </c>
      <c r="I74" s="18">
        <f t="shared" si="5"/>
        <v>0</v>
      </c>
      <c r="J74" s="17"/>
    </row>
    <row r="75" spans="1:10">
      <c r="A75" s="22"/>
      <c r="B75" s="16" t="s">
        <v>156</v>
      </c>
      <c r="C75" s="77">
        <v>1</v>
      </c>
      <c r="D75" s="17" t="s">
        <v>114</v>
      </c>
      <c r="E75" s="36"/>
      <c r="F75" s="18">
        <f t="shared" si="3"/>
        <v>0</v>
      </c>
      <c r="G75" s="82"/>
      <c r="H75" s="18">
        <f t="shared" si="4"/>
        <v>0</v>
      </c>
      <c r="I75" s="18">
        <f t="shared" si="5"/>
        <v>0</v>
      </c>
      <c r="J75" s="17"/>
    </row>
    <row r="76" spans="1:10">
      <c r="A76" s="22"/>
      <c r="B76" s="16" t="s">
        <v>83</v>
      </c>
      <c r="C76" s="77">
        <v>1</v>
      </c>
      <c r="D76" s="17" t="s">
        <v>114</v>
      </c>
      <c r="E76" s="18"/>
      <c r="F76" s="18">
        <f t="shared" si="3"/>
        <v>0</v>
      </c>
      <c r="G76" s="80"/>
      <c r="H76" s="18">
        <f t="shared" si="4"/>
        <v>0</v>
      </c>
      <c r="I76" s="18">
        <f t="shared" si="5"/>
        <v>0</v>
      </c>
      <c r="J76" s="17"/>
    </row>
    <row r="77" spans="1:10">
      <c r="A77" s="22"/>
      <c r="B77" s="16" t="s">
        <v>84</v>
      </c>
      <c r="C77" s="77">
        <v>1</v>
      </c>
      <c r="D77" s="17" t="s">
        <v>119</v>
      </c>
      <c r="E77" s="18"/>
      <c r="F77" s="18">
        <f t="shared" si="3"/>
        <v>0</v>
      </c>
      <c r="G77" s="80"/>
      <c r="H77" s="18">
        <f t="shared" si="4"/>
        <v>0</v>
      </c>
      <c r="I77" s="18">
        <f t="shared" si="5"/>
        <v>0</v>
      </c>
      <c r="J77" s="17"/>
    </row>
    <row r="78" spans="1:10">
      <c r="A78" s="22"/>
      <c r="B78" s="16" t="s">
        <v>85</v>
      </c>
      <c r="C78" s="77">
        <v>1</v>
      </c>
      <c r="D78" s="17" t="s">
        <v>119</v>
      </c>
      <c r="E78" s="18"/>
      <c r="F78" s="18">
        <f t="shared" si="3"/>
        <v>0</v>
      </c>
      <c r="G78" s="80"/>
      <c r="H78" s="18">
        <f t="shared" si="4"/>
        <v>0</v>
      </c>
      <c r="I78" s="18">
        <f t="shared" si="5"/>
        <v>0</v>
      </c>
      <c r="J78" s="17"/>
    </row>
    <row r="79" spans="1:10">
      <c r="A79" s="22"/>
      <c r="B79" s="16" t="s">
        <v>131</v>
      </c>
      <c r="C79" s="77">
        <v>1</v>
      </c>
      <c r="D79" s="17" t="s">
        <v>119</v>
      </c>
      <c r="E79" s="18"/>
      <c r="F79" s="18">
        <f t="shared" ref="F79:F119" si="6">ROUNDDOWN((E79*C79), 2)</f>
        <v>0</v>
      </c>
      <c r="G79" s="80"/>
      <c r="H79" s="18">
        <f t="shared" ref="H79:H119" si="7">ROUNDDOWN((G79*C79), 2)</f>
        <v>0</v>
      </c>
      <c r="I79" s="18">
        <f t="shared" ref="I79:I119" si="8">H79+F79</f>
        <v>0</v>
      </c>
      <c r="J79" s="17"/>
    </row>
    <row r="80" spans="1:10">
      <c r="A80" s="22"/>
      <c r="B80" s="16" t="s">
        <v>86</v>
      </c>
      <c r="C80" s="77">
        <v>1</v>
      </c>
      <c r="D80" s="17" t="s">
        <v>114</v>
      </c>
      <c r="E80" s="18"/>
      <c r="F80" s="18">
        <f t="shared" si="6"/>
        <v>0</v>
      </c>
      <c r="G80" s="80"/>
      <c r="H80" s="18">
        <f t="shared" si="7"/>
        <v>0</v>
      </c>
      <c r="I80" s="18">
        <f t="shared" si="8"/>
        <v>0</v>
      </c>
      <c r="J80" s="17"/>
    </row>
    <row r="81" spans="1:10">
      <c r="A81" s="22"/>
      <c r="B81" s="16" t="s">
        <v>126</v>
      </c>
      <c r="C81" s="77">
        <v>1</v>
      </c>
      <c r="D81" s="17" t="s">
        <v>114</v>
      </c>
      <c r="E81" s="18"/>
      <c r="F81" s="18">
        <f t="shared" si="6"/>
        <v>0</v>
      </c>
      <c r="G81" s="80"/>
      <c r="H81" s="18">
        <f t="shared" si="7"/>
        <v>0</v>
      </c>
      <c r="I81" s="18">
        <f t="shared" si="8"/>
        <v>0</v>
      </c>
      <c r="J81" s="17"/>
    </row>
    <row r="82" spans="1:10">
      <c r="A82" s="22">
        <v>3.9</v>
      </c>
      <c r="B82" s="25" t="s">
        <v>87</v>
      </c>
      <c r="C82" s="77"/>
      <c r="D82" s="17"/>
      <c r="E82" s="18"/>
      <c r="F82" s="18"/>
      <c r="G82" s="80"/>
      <c r="H82" s="18"/>
      <c r="I82" s="18"/>
      <c r="J82" s="17"/>
    </row>
    <row r="83" spans="1:10">
      <c r="A83" s="22"/>
      <c r="B83" s="16" t="s">
        <v>120</v>
      </c>
      <c r="C83" s="77">
        <v>291</v>
      </c>
      <c r="D83" s="17" t="s">
        <v>109</v>
      </c>
      <c r="E83" s="18"/>
      <c r="F83" s="18">
        <f t="shared" si="6"/>
        <v>0</v>
      </c>
      <c r="G83" s="80"/>
      <c r="H83" s="18">
        <f t="shared" si="7"/>
        <v>0</v>
      </c>
      <c r="I83" s="18">
        <f t="shared" si="8"/>
        <v>0</v>
      </c>
      <c r="J83" s="17"/>
    </row>
    <row r="84" spans="1:10">
      <c r="A84" s="86">
        <v>3.1</v>
      </c>
      <c r="B84" s="25" t="s">
        <v>88</v>
      </c>
      <c r="C84" s="77"/>
      <c r="D84" s="17"/>
      <c r="E84" s="18"/>
      <c r="F84" s="18"/>
      <c r="G84" s="80"/>
      <c r="H84" s="18"/>
      <c r="I84" s="18"/>
      <c r="J84" s="17"/>
    </row>
    <row r="85" spans="1:10">
      <c r="A85" s="39"/>
      <c r="B85" s="20" t="s">
        <v>132</v>
      </c>
      <c r="C85" s="77">
        <v>4</v>
      </c>
      <c r="D85" s="21" t="s">
        <v>114</v>
      </c>
      <c r="E85" s="19"/>
      <c r="F85" s="18">
        <f t="shared" si="6"/>
        <v>0</v>
      </c>
      <c r="G85" s="81"/>
      <c r="H85" s="18">
        <f t="shared" si="7"/>
        <v>0</v>
      </c>
      <c r="I85" s="18">
        <f t="shared" si="8"/>
        <v>0</v>
      </c>
      <c r="J85" s="20"/>
    </row>
    <row r="86" spans="1:10">
      <c r="A86" s="22"/>
      <c r="B86" s="16" t="s">
        <v>127</v>
      </c>
      <c r="C86" s="77">
        <v>4</v>
      </c>
      <c r="D86" s="17" t="s">
        <v>114</v>
      </c>
      <c r="E86" s="18"/>
      <c r="F86" s="18">
        <f t="shared" si="6"/>
        <v>0</v>
      </c>
      <c r="G86" s="80"/>
      <c r="H86" s="18">
        <f t="shared" si="7"/>
        <v>0</v>
      </c>
      <c r="I86" s="18">
        <f t="shared" si="8"/>
        <v>0</v>
      </c>
      <c r="J86" s="17"/>
    </row>
    <row r="87" spans="1:10">
      <c r="A87" s="22"/>
      <c r="B87" s="16" t="s">
        <v>150</v>
      </c>
      <c r="C87" s="77">
        <v>1</v>
      </c>
      <c r="D87" s="17" t="s">
        <v>10</v>
      </c>
      <c r="E87" s="18"/>
      <c r="F87" s="18">
        <f t="shared" si="6"/>
        <v>0</v>
      </c>
      <c r="G87" s="80"/>
      <c r="H87" s="18">
        <f t="shared" si="7"/>
        <v>0</v>
      </c>
      <c r="I87" s="18">
        <f t="shared" si="8"/>
        <v>0</v>
      </c>
      <c r="J87" s="17"/>
    </row>
    <row r="88" spans="1:10">
      <c r="A88" s="22"/>
      <c r="B88" s="16"/>
      <c r="C88" s="77"/>
      <c r="D88" s="17"/>
      <c r="E88" s="18"/>
      <c r="F88" s="18"/>
      <c r="G88" s="80"/>
      <c r="H88" s="18"/>
      <c r="I88" s="18"/>
      <c r="J88" s="17"/>
    </row>
    <row r="89" spans="1:10">
      <c r="A89" s="22">
        <v>4</v>
      </c>
      <c r="B89" s="25" t="s">
        <v>89</v>
      </c>
      <c r="C89" s="78"/>
      <c r="D89" s="17"/>
      <c r="E89" s="18"/>
      <c r="F89" s="18"/>
      <c r="G89" s="80"/>
      <c r="H89" s="18"/>
      <c r="I89" s="18"/>
      <c r="J89" s="17"/>
    </row>
    <row r="90" spans="1:10">
      <c r="A90" s="22"/>
      <c r="B90" s="20" t="s">
        <v>137</v>
      </c>
      <c r="C90" s="77">
        <v>21</v>
      </c>
      <c r="D90" s="17" t="s">
        <v>25</v>
      </c>
      <c r="E90" s="28"/>
      <c r="F90" s="18">
        <f t="shared" si="6"/>
        <v>0</v>
      </c>
      <c r="G90" s="80"/>
      <c r="H90" s="18">
        <f t="shared" si="7"/>
        <v>0</v>
      </c>
      <c r="I90" s="18">
        <f t="shared" si="8"/>
        <v>0</v>
      </c>
      <c r="J90" s="17"/>
    </row>
    <row r="91" spans="1:10">
      <c r="A91" s="22"/>
      <c r="B91" s="20" t="s">
        <v>138</v>
      </c>
      <c r="C91" s="77">
        <v>1</v>
      </c>
      <c r="D91" s="17" t="s">
        <v>10</v>
      </c>
      <c r="E91" s="28"/>
      <c r="F91" s="18">
        <f t="shared" si="6"/>
        <v>0</v>
      </c>
      <c r="G91" s="80"/>
      <c r="H91" s="18">
        <f t="shared" si="7"/>
        <v>0</v>
      </c>
      <c r="I91" s="18">
        <f t="shared" si="8"/>
        <v>0</v>
      </c>
      <c r="J91" s="17"/>
    </row>
    <row r="92" spans="1:10">
      <c r="A92" s="22"/>
      <c r="B92" s="20" t="s">
        <v>139</v>
      </c>
      <c r="C92" s="77">
        <v>1</v>
      </c>
      <c r="D92" s="17" t="s">
        <v>10</v>
      </c>
      <c r="E92" s="28"/>
      <c r="F92" s="18">
        <f t="shared" si="6"/>
        <v>0</v>
      </c>
      <c r="G92" s="80"/>
      <c r="H92" s="18">
        <f t="shared" si="7"/>
        <v>0</v>
      </c>
      <c r="I92" s="18">
        <f t="shared" si="8"/>
        <v>0</v>
      </c>
      <c r="J92" s="17"/>
    </row>
    <row r="93" spans="1:10">
      <c r="A93" s="22"/>
      <c r="B93" s="20" t="s">
        <v>141</v>
      </c>
      <c r="C93" s="77">
        <v>1</v>
      </c>
      <c r="D93" s="17" t="s">
        <v>25</v>
      </c>
      <c r="E93" s="18"/>
      <c r="F93" s="18">
        <f t="shared" si="6"/>
        <v>0</v>
      </c>
      <c r="G93" s="80"/>
      <c r="H93" s="18">
        <f t="shared" si="7"/>
        <v>0</v>
      </c>
      <c r="I93" s="18">
        <f t="shared" si="8"/>
        <v>0</v>
      </c>
      <c r="J93" s="17"/>
    </row>
    <row r="94" spans="1:10">
      <c r="A94" s="22"/>
      <c r="B94" s="20" t="s">
        <v>142</v>
      </c>
      <c r="C94" s="77">
        <v>18</v>
      </c>
      <c r="D94" s="17" t="s">
        <v>25</v>
      </c>
      <c r="E94" s="28"/>
      <c r="F94" s="18">
        <f t="shared" si="6"/>
        <v>0</v>
      </c>
      <c r="G94" s="80"/>
      <c r="H94" s="18">
        <f t="shared" si="7"/>
        <v>0</v>
      </c>
      <c r="I94" s="18">
        <f t="shared" si="8"/>
        <v>0</v>
      </c>
      <c r="J94" s="17"/>
    </row>
    <row r="95" spans="1:10">
      <c r="A95" s="22"/>
      <c r="B95" s="20" t="s">
        <v>143</v>
      </c>
      <c r="C95" s="77">
        <v>6</v>
      </c>
      <c r="D95" s="17" t="s">
        <v>25</v>
      </c>
      <c r="E95" s="18"/>
      <c r="F95" s="18">
        <f t="shared" si="6"/>
        <v>0</v>
      </c>
      <c r="G95" s="80"/>
      <c r="H95" s="18">
        <f t="shared" si="7"/>
        <v>0</v>
      </c>
      <c r="I95" s="18">
        <f t="shared" si="8"/>
        <v>0</v>
      </c>
      <c r="J95" s="17"/>
    </row>
    <row r="96" spans="1:10">
      <c r="A96" s="22"/>
      <c r="B96" s="20" t="s">
        <v>138</v>
      </c>
      <c r="C96" s="77">
        <v>1</v>
      </c>
      <c r="D96" s="17" t="s">
        <v>10</v>
      </c>
      <c r="E96" s="18"/>
      <c r="F96" s="18">
        <f t="shared" si="6"/>
        <v>0</v>
      </c>
      <c r="G96" s="80"/>
      <c r="H96" s="18">
        <f t="shared" si="7"/>
        <v>0</v>
      </c>
      <c r="I96" s="18">
        <f t="shared" si="8"/>
        <v>0</v>
      </c>
      <c r="J96" s="17"/>
    </row>
    <row r="97" spans="1:10">
      <c r="A97" s="22"/>
      <c r="B97" s="20" t="s">
        <v>139</v>
      </c>
      <c r="C97" s="77">
        <v>1</v>
      </c>
      <c r="D97" s="17" t="s">
        <v>10</v>
      </c>
      <c r="E97" s="18"/>
      <c r="F97" s="18">
        <f t="shared" si="6"/>
        <v>0</v>
      </c>
      <c r="G97" s="80"/>
      <c r="H97" s="18">
        <f t="shared" si="7"/>
        <v>0</v>
      </c>
      <c r="I97" s="18">
        <f t="shared" si="8"/>
        <v>0</v>
      </c>
      <c r="J97" s="17"/>
    </row>
    <row r="98" spans="1:10">
      <c r="A98" s="22"/>
      <c r="B98" s="20" t="s">
        <v>140</v>
      </c>
      <c r="C98" s="77">
        <v>1</v>
      </c>
      <c r="D98" s="17" t="s">
        <v>10</v>
      </c>
      <c r="E98" s="18"/>
      <c r="F98" s="18">
        <f t="shared" si="6"/>
        <v>0</v>
      </c>
      <c r="G98" s="80"/>
      <c r="H98" s="18">
        <f t="shared" si="7"/>
        <v>0</v>
      </c>
      <c r="I98" s="18">
        <f t="shared" si="8"/>
        <v>0</v>
      </c>
      <c r="J98" s="17"/>
    </row>
    <row r="99" spans="1:10">
      <c r="A99" s="22"/>
      <c r="B99" s="20" t="s">
        <v>90</v>
      </c>
      <c r="C99" s="77">
        <v>1</v>
      </c>
      <c r="D99" s="17" t="s">
        <v>115</v>
      </c>
      <c r="E99" s="18"/>
      <c r="F99" s="18">
        <f t="shared" si="6"/>
        <v>0</v>
      </c>
      <c r="G99" s="80"/>
      <c r="H99" s="18">
        <f t="shared" si="7"/>
        <v>0</v>
      </c>
      <c r="I99" s="18">
        <f t="shared" si="8"/>
        <v>0</v>
      </c>
      <c r="J99" s="17"/>
    </row>
    <row r="100" spans="1:10">
      <c r="A100" s="22"/>
      <c r="B100" s="16" t="s">
        <v>91</v>
      </c>
      <c r="C100" s="77">
        <v>1</v>
      </c>
      <c r="D100" s="17" t="s">
        <v>114</v>
      </c>
      <c r="E100" s="18"/>
      <c r="F100" s="18">
        <f t="shared" si="6"/>
        <v>0</v>
      </c>
      <c r="G100" s="80"/>
      <c r="H100" s="18">
        <f t="shared" si="7"/>
        <v>0</v>
      </c>
      <c r="I100" s="18">
        <f t="shared" si="8"/>
        <v>0</v>
      </c>
      <c r="J100" s="17"/>
    </row>
    <row r="101" spans="1:10">
      <c r="A101" s="22"/>
      <c r="B101" s="16" t="s">
        <v>92</v>
      </c>
      <c r="C101" s="77">
        <v>20</v>
      </c>
      <c r="D101" s="17" t="s">
        <v>25</v>
      </c>
      <c r="E101" s="18"/>
      <c r="F101" s="18">
        <f t="shared" si="6"/>
        <v>0</v>
      </c>
      <c r="G101" s="80"/>
      <c r="H101" s="18">
        <f t="shared" si="7"/>
        <v>0</v>
      </c>
      <c r="I101" s="18">
        <f t="shared" si="8"/>
        <v>0</v>
      </c>
      <c r="J101" s="17"/>
    </row>
    <row r="102" spans="1:10">
      <c r="A102" s="22"/>
      <c r="B102" s="16" t="s">
        <v>93</v>
      </c>
      <c r="C102" s="77">
        <v>5</v>
      </c>
      <c r="D102" s="17" t="s">
        <v>121</v>
      </c>
      <c r="E102" s="18"/>
      <c r="F102" s="18">
        <f t="shared" si="6"/>
        <v>0</v>
      </c>
      <c r="G102" s="80"/>
      <c r="H102" s="18">
        <f t="shared" si="7"/>
        <v>0</v>
      </c>
      <c r="I102" s="18">
        <f t="shared" si="8"/>
        <v>0</v>
      </c>
      <c r="J102" s="17"/>
    </row>
    <row r="103" spans="1:10">
      <c r="A103" s="22"/>
      <c r="B103" s="16" t="s">
        <v>94</v>
      </c>
      <c r="C103" s="77">
        <v>1</v>
      </c>
      <c r="D103" s="17" t="s">
        <v>121</v>
      </c>
      <c r="E103" s="18"/>
      <c r="F103" s="18">
        <f t="shared" si="6"/>
        <v>0</v>
      </c>
      <c r="G103" s="80"/>
      <c r="H103" s="18">
        <f t="shared" si="7"/>
        <v>0</v>
      </c>
      <c r="I103" s="18">
        <f t="shared" si="8"/>
        <v>0</v>
      </c>
      <c r="J103" s="17"/>
    </row>
    <row r="104" spans="1:10">
      <c r="A104" s="22"/>
      <c r="B104" s="16"/>
      <c r="C104" s="77"/>
      <c r="D104" s="17"/>
      <c r="E104" s="18"/>
      <c r="F104" s="18"/>
      <c r="G104" s="80"/>
      <c r="H104" s="18"/>
      <c r="I104" s="18"/>
      <c r="J104" s="17"/>
    </row>
    <row r="105" spans="1:10">
      <c r="A105" s="22">
        <v>5</v>
      </c>
      <c r="B105" s="25" t="s">
        <v>95</v>
      </c>
      <c r="C105" s="77"/>
      <c r="D105" s="17"/>
      <c r="E105" s="18"/>
      <c r="F105" s="18"/>
      <c r="G105" s="80"/>
      <c r="H105" s="18"/>
      <c r="I105" s="18"/>
      <c r="J105" s="17"/>
    </row>
    <row r="106" spans="1:10">
      <c r="A106" s="22">
        <v>5.0999999999999996</v>
      </c>
      <c r="B106" s="16" t="s">
        <v>96</v>
      </c>
      <c r="C106" s="77"/>
      <c r="D106" s="17"/>
      <c r="E106" s="18"/>
      <c r="F106" s="18"/>
      <c r="G106" s="80"/>
      <c r="H106" s="18"/>
      <c r="I106" s="18"/>
      <c r="J106" s="17"/>
    </row>
    <row r="107" spans="1:10">
      <c r="A107" s="62"/>
      <c r="B107" s="23" t="s">
        <v>97</v>
      </c>
      <c r="C107" s="77">
        <v>30</v>
      </c>
      <c r="D107" s="17" t="s">
        <v>114</v>
      </c>
      <c r="E107" s="36"/>
      <c r="F107" s="18">
        <f t="shared" si="6"/>
        <v>0</v>
      </c>
      <c r="G107" s="82"/>
      <c r="H107" s="18">
        <f t="shared" si="7"/>
        <v>0</v>
      </c>
      <c r="I107" s="18">
        <f t="shared" si="8"/>
        <v>0</v>
      </c>
      <c r="J107" s="17"/>
    </row>
    <row r="108" spans="1:10">
      <c r="A108" s="22"/>
      <c r="B108" s="16" t="s">
        <v>148</v>
      </c>
      <c r="C108" s="77">
        <v>2</v>
      </c>
      <c r="D108" s="17" t="s">
        <v>114</v>
      </c>
      <c r="E108" s="18"/>
      <c r="F108" s="18">
        <f t="shared" si="6"/>
        <v>0</v>
      </c>
      <c r="G108" s="80"/>
      <c r="H108" s="18">
        <f t="shared" si="7"/>
        <v>0</v>
      </c>
      <c r="I108" s="18">
        <f t="shared" si="8"/>
        <v>0</v>
      </c>
      <c r="J108" s="17"/>
    </row>
    <row r="109" spans="1:10">
      <c r="A109" s="22">
        <v>5.2</v>
      </c>
      <c r="B109" s="16" t="s">
        <v>101</v>
      </c>
      <c r="C109" s="77"/>
      <c r="D109" s="17"/>
      <c r="E109" s="18"/>
      <c r="F109" s="18"/>
      <c r="G109" s="80"/>
      <c r="H109" s="18"/>
      <c r="I109" s="18"/>
      <c r="J109" s="17"/>
    </row>
    <row r="110" spans="1:10">
      <c r="A110" s="22"/>
      <c r="B110" s="16" t="s">
        <v>98</v>
      </c>
      <c r="C110" s="77">
        <v>6</v>
      </c>
      <c r="D110" s="17" t="s">
        <v>114</v>
      </c>
      <c r="E110" s="18"/>
      <c r="F110" s="18">
        <f t="shared" si="6"/>
        <v>0</v>
      </c>
      <c r="G110" s="80"/>
      <c r="H110" s="18">
        <f t="shared" si="7"/>
        <v>0</v>
      </c>
      <c r="I110" s="18">
        <f t="shared" si="8"/>
        <v>0</v>
      </c>
      <c r="J110" s="17"/>
    </row>
    <row r="111" spans="1:10">
      <c r="A111" s="22"/>
      <c r="B111" s="16" t="s">
        <v>99</v>
      </c>
      <c r="C111" s="77">
        <v>8</v>
      </c>
      <c r="D111" s="17" t="s">
        <v>114</v>
      </c>
      <c r="E111" s="36"/>
      <c r="F111" s="18">
        <f t="shared" si="6"/>
        <v>0</v>
      </c>
      <c r="G111" s="82"/>
      <c r="H111" s="18">
        <f t="shared" si="7"/>
        <v>0</v>
      </c>
      <c r="I111" s="18">
        <f t="shared" si="8"/>
        <v>0</v>
      </c>
      <c r="J111" s="17"/>
    </row>
    <row r="112" spans="1:10">
      <c r="A112" s="22">
        <v>5.3</v>
      </c>
      <c r="B112" s="16" t="s">
        <v>100</v>
      </c>
      <c r="C112" s="77"/>
      <c r="D112" s="17"/>
      <c r="E112" s="36"/>
      <c r="F112" s="18"/>
      <c r="G112" s="82"/>
      <c r="H112" s="18"/>
      <c r="I112" s="18"/>
      <c r="J112" s="17"/>
    </row>
    <row r="113" spans="1:10">
      <c r="A113" s="22"/>
      <c r="B113" s="16" t="s">
        <v>102</v>
      </c>
      <c r="C113" s="77">
        <v>140</v>
      </c>
      <c r="D113" s="17" t="s">
        <v>25</v>
      </c>
      <c r="E113" s="36"/>
      <c r="F113" s="18">
        <f t="shared" si="6"/>
        <v>0</v>
      </c>
      <c r="G113" s="82"/>
      <c r="H113" s="18">
        <f t="shared" si="7"/>
        <v>0</v>
      </c>
      <c r="I113" s="18">
        <f t="shared" si="8"/>
        <v>0</v>
      </c>
      <c r="J113" s="17"/>
    </row>
    <row r="114" spans="1:10">
      <c r="A114" s="22">
        <v>5.4</v>
      </c>
      <c r="B114" s="16" t="s">
        <v>103</v>
      </c>
      <c r="C114" s="77"/>
      <c r="D114" s="17"/>
      <c r="E114" s="36"/>
      <c r="F114" s="18"/>
      <c r="G114" s="82"/>
      <c r="H114" s="18"/>
      <c r="I114" s="18"/>
      <c r="J114" s="17"/>
    </row>
    <row r="115" spans="1:10">
      <c r="A115" s="22"/>
      <c r="B115" s="16" t="s">
        <v>104</v>
      </c>
      <c r="C115" s="77">
        <v>1</v>
      </c>
      <c r="D115" s="17" t="s">
        <v>114</v>
      </c>
      <c r="E115" s="36"/>
      <c r="F115" s="18">
        <f t="shared" si="6"/>
        <v>0</v>
      </c>
      <c r="G115" s="82"/>
      <c r="H115" s="18">
        <f t="shared" si="7"/>
        <v>0</v>
      </c>
      <c r="I115" s="18">
        <f t="shared" si="8"/>
        <v>0</v>
      </c>
      <c r="J115" s="17"/>
    </row>
    <row r="116" spans="1:10">
      <c r="A116" s="22">
        <v>5.5</v>
      </c>
      <c r="B116" s="16" t="s">
        <v>105</v>
      </c>
      <c r="C116" s="77"/>
      <c r="D116" s="17"/>
      <c r="E116" s="18"/>
      <c r="F116" s="18"/>
      <c r="G116" s="80"/>
      <c r="H116" s="18"/>
      <c r="I116" s="18"/>
      <c r="J116" s="17"/>
    </row>
    <row r="117" spans="1:10">
      <c r="A117" s="38"/>
      <c r="B117" s="20" t="s">
        <v>106</v>
      </c>
      <c r="C117" s="79">
        <v>2</v>
      </c>
      <c r="D117" s="17" t="s">
        <v>114</v>
      </c>
      <c r="E117" s="37"/>
      <c r="F117" s="18">
        <f t="shared" si="6"/>
        <v>0</v>
      </c>
      <c r="G117" s="83"/>
      <c r="H117" s="18">
        <f t="shared" si="7"/>
        <v>0</v>
      </c>
      <c r="I117" s="18">
        <f t="shared" si="8"/>
        <v>0</v>
      </c>
      <c r="J117" s="20"/>
    </row>
    <row r="118" spans="1:10">
      <c r="A118" s="38"/>
      <c r="B118" s="20" t="s">
        <v>107</v>
      </c>
      <c r="C118" s="77">
        <v>2</v>
      </c>
      <c r="D118" s="17" t="s">
        <v>114</v>
      </c>
      <c r="E118" s="37"/>
      <c r="F118" s="18">
        <f t="shared" si="6"/>
        <v>0</v>
      </c>
      <c r="G118" s="83"/>
      <c r="H118" s="18">
        <f t="shared" si="7"/>
        <v>0</v>
      </c>
      <c r="I118" s="18">
        <f t="shared" si="8"/>
        <v>0</v>
      </c>
      <c r="J118" s="20"/>
    </row>
    <row r="119" spans="1:10">
      <c r="A119" s="38"/>
      <c r="B119" s="20" t="s">
        <v>108</v>
      </c>
      <c r="C119" s="79">
        <v>2</v>
      </c>
      <c r="D119" s="17" t="s">
        <v>114</v>
      </c>
      <c r="E119" s="37"/>
      <c r="F119" s="18">
        <f t="shared" si="6"/>
        <v>0</v>
      </c>
      <c r="G119" s="83"/>
      <c r="H119" s="18">
        <f t="shared" si="7"/>
        <v>0</v>
      </c>
      <c r="I119" s="18">
        <f t="shared" si="8"/>
        <v>0</v>
      </c>
      <c r="J119" s="20"/>
    </row>
    <row r="120" spans="1:10">
      <c r="A120" s="38"/>
      <c r="B120" s="20"/>
      <c r="C120" s="79"/>
      <c r="D120" s="17"/>
      <c r="E120" s="37"/>
      <c r="F120" s="18"/>
      <c r="G120" s="83"/>
      <c r="H120" s="18"/>
      <c r="I120" s="18"/>
      <c r="J120" s="20"/>
    </row>
    <row r="121" spans="1:10" ht="24">
      <c r="A121" s="89"/>
      <c r="B121" s="89" t="s">
        <v>133</v>
      </c>
      <c r="C121" s="90"/>
      <c r="D121" s="91"/>
      <c r="E121" s="92"/>
      <c r="F121" s="93">
        <f>SUM(F8:F120)</f>
        <v>0</v>
      </c>
      <c r="G121" s="94"/>
      <c r="H121" s="93">
        <f>SUM(H8:H120)</f>
        <v>0</v>
      </c>
      <c r="I121" s="95">
        <f>SUM(I8:I120)</f>
        <v>0</v>
      </c>
      <c r="J121" s="96"/>
    </row>
  </sheetData>
  <mergeCells count="12">
    <mergeCell ref="A6:A7"/>
    <mergeCell ref="B6:B7"/>
    <mergeCell ref="C6:C7"/>
    <mergeCell ref="D6:D7"/>
    <mergeCell ref="E6:F6"/>
    <mergeCell ref="I6:I7"/>
    <mergeCell ref="J6:J7"/>
    <mergeCell ref="B1:H1"/>
    <mergeCell ref="B4:D4"/>
    <mergeCell ref="E4:F4"/>
    <mergeCell ref="G4:H4"/>
    <mergeCell ref="G6:H6"/>
  </mergeCells>
  <pageMargins left="0.70866141732283472" right="0.19685039370078741" top="0.59055118110236227" bottom="1.0236220472440944" header="0.31496062992125984" footer="0.15748031496062992"/>
  <pageSetup paperSize="9" orientation="landscape" r:id="rId1"/>
  <headerFooter>
    <oddHeader>&amp;Rปร4  &amp;P/&amp;N</oddHeader>
    <oddFooter>&amp;C&amp;G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tabSelected="1" topLeftCell="A15" zoomScaleNormal="100" workbookViewId="0">
      <selection sqref="A1:F31"/>
    </sheetView>
  </sheetViews>
  <sheetFormatPr defaultRowHeight="15"/>
  <cols>
    <col min="1" max="1" width="8.85546875" customWidth="1"/>
    <col min="2" max="2" width="28.42578125" customWidth="1"/>
    <col min="3" max="3" width="18.7109375" bestFit="1" customWidth="1"/>
    <col min="4" max="4" width="9.85546875" customWidth="1"/>
    <col min="5" max="5" width="15.5703125" customWidth="1"/>
    <col min="6" max="6" width="9.5703125" customWidth="1"/>
    <col min="8" max="9" width="16" customWidth="1"/>
    <col min="257" max="257" width="6.28515625" customWidth="1"/>
    <col min="258" max="258" width="25.42578125" customWidth="1"/>
    <col min="259" max="259" width="16.140625" customWidth="1"/>
    <col min="260" max="260" width="9.85546875" customWidth="1"/>
    <col min="261" max="261" width="15.5703125" customWidth="1"/>
    <col min="262" max="262" width="12.7109375" customWidth="1"/>
    <col min="264" max="265" width="16" customWidth="1"/>
    <col min="513" max="513" width="6.28515625" customWidth="1"/>
    <col min="514" max="514" width="25.42578125" customWidth="1"/>
    <col min="515" max="515" width="16.140625" customWidth="1"/>
    <col min="516" max="516" width="9.85546875" customWidth="1"/>
    <col min="517" max="517" width="15.5703125" customWidth="1"/>
    <col min="518" max="518" width="12.7109375" customWidth="1"/>
    <col min="520" max="521" width="16" customWidth="1"/>
    <col min="769" max="769" width="6.28515625" customWidth="1"/>
    <col min="770" max="770" width="25.42578125" customWidth="1"/>
    <col min="771" max="771" width="16.140625" customWidth="1"/>
    <col min="772" max="772" width="9.85546875" customWidth="1"/>
    <col min="773" max="773" width="15.5703125" customWidth="1"/>
    <col min="774" max="774" width="12.7109375" customWidth="1"/>
    <col min="776" max="777" width="16" customWidth="1"/>
    <col min="1025" max="1025" width="6.28515625" customWidth="1"/>
    <col min="1026" max="1026" width="25.42578125" customWidth="1"/>
    <col min="1027" max="1027" width="16.140625" customWidth="1"/>
    <col min="1028" max="1028" width="9.85546875" customWidth="1"/>
    <col min="1029" max="1029" width="15.5703125" customWidth="1"/>
    <col min="1030" max="1030" width="12.7109375" customWidth="1"/>
    <col min="1032" max="1033" width="16" customWidth="1"/>
    <col min="1281" max="1281" width="6.28515625" customWidth="1"/>
    <col min="1282" max="1282" width="25.42578125" customWidth="1"/>
    <col min="1283" max="1283" width="16.140625" customWidth="1"/>
    <col min="1284" max="1284" width="9.85546875" customWidth="1"/>
    <col min="1285" max="1285" width="15.5703125" customWidth="1"/>
    <col min="1286" max="1286" width="12.7109375" customWidth="1"/>
    <col min="1288" max="1289" width="16" customWidth="1"/>
    <col min="1537" max="1537" width="6.28515625" customWidth="1"/>
    <col min="1538" max="1538" width="25.42578125" customWidth="1"/>
    <col min="1539" max="1539" width="16.140625" customWidth="1"/>
    <col min="1540" max="1540" width="9.85546875" customWidth="1"/>
    <col min="1541" max="1541" width="15.5703125" customWidth="1"/>
    <col min="1542" max="1542" width="12.7109375" customWidth="1"/>
    <col min="1544" max="1545" width="16" customWidth="1"/>
    <col min="1793" max="1793" width="6.28515625" customWidth="1"/>
    <col min="1794" max="1794" width="25.42578125" customWidth="1"/>
    <col min="1795" max="1795" width="16.140625" customWidth="1"/>
    <col min="1796" max="1796" width="9.85546875" customWidth="1"/>
    <col min="1797" max="1797" width="15.5703125" customWidth="1"/>
    <col min="1798" max="1798" width="12.7109375" customWidth="1"/>
    <col min="1800" max="1801" width="16" customWidth="1"/>
    <col min="2049" max="2049" width="6.28515625" customWidth="1"/>
    <col min="2050" max="2050" width="25.42578125" customWidth="1"/>
    <col min="2051" max="2051" width="16.140625" customWidth="1"/>
    <col min="2052" max="2052" width="9.85546875" customWidth="1"/>
    <col min="2053" max="2053" width="15.5703125" customWidth="1"/>
    <col min="2054" max="2054" width="12.7109375" customWidth="1"/>
    <col min="2056" max="2057" width="16" customWidth="1"/>
    <col min="2305" max="2305" width="6.28515625" customWidth="1"/>
    <col min="2306" max="2306" width="25.42578125" customWidth="1"/>
    <col min="2307" max="2307" width="16.140625" customWidth="1"/>
    <col min="2308" max="2308" width="9.85546875" customWidth="1"/>
    <col min="2309" max="2309" width="15.5703125" customWidth="1"/>
    <col min="2310" max="2310" width="12.7109375" customWidth="1"/>
    <col min="2312" max="2313" width="16" customWidth="1"/>
    <col min="2561" max="2561" width="6.28515625" customWidth="1"/>
    <col min="2562" max="2562" width="25.42578125" customWidth="1"/>
    <col min="2563" max="2563" width="16.140625" customWidth="1"/>
    <col min="2564" max="2564" width="9.85546875" customWidth="1"/>
    <col min="2565" max="2565" width="15.5703125" customWidth="1"/>
    <col min="2566" max="2566" width="12.7109375" customWidth="1"/>
    <col min="2568" max="2569" width="16" customWidth="1"/>
    <col min="2817" max="2817" width="6.28515625" customWidth="1"/>
    <col min="2818" max="2818" width="25.42578125" customWidth="1"/>
    <col min="2819" max="2819" width="16.140625" customWidth="1"/>
    <col min="2820" max="2820" width="9.85546875" customWidth="1"/>
    <col min="2821" max="2821" width="15.5703125" customWidth="1"/>
    <col min="2822" max="2822" width="12.7109375" customWidth="1"/>
    <col min="2824" max="2825" width="16" customWidth="1"/>
    <col min="3073" max="3073" width="6.28515625" customWidth="1"/>
    <col min="3074" max="3074" width="25.42578125" customWidth="1"/>
    <col min="3075" max="3075" width="16.140625" customWidth="1"/>
    <col min="3076" max="3076" width="9.85546875" customWidth="1"/>
    <col min="3077" max="3077" width="15.5703125" customWidth="1"/>
    <col min="3078" max="3078" width="12.7109375" customWidth="1"/>
    <col min="3080" max="3081" width="16" customWidth="1"/>
    <col min="3329" max="3329" width="6.28515625" customWidth="1"/>
    <col min="3330" max="3330" width="25.42578125" customWidth="1"/>
    <col min="3331" max="3331" width="16.140625" customWidth="1"/>
    <col min="3332" max="3332" width="9.85546875" customWidth="1"/>
    <col min="3333" max="3333" width="15.5703125" customWidth="1"/>
    <col min="3334" max="3334" width="12.7109375" customWidth="1"/>
    <col min="3336" max="3337" width="16" customWidth="1"/>
    <col min="3585" max="3585" width="6.28515625" customWidth="1"/>
    <col min="3586" max="3586" width="25.42578125" customWidth="1"/>
    <col min="3587" max="3587" width="16.140625" customWidth="1"/>
    <col min="3588" max="3588" width="9.85546875" customWidth="1"/>
    <col min="3589" max="3589" width="15.5703125" customWidth="1"/>
    <col min="3590" max="3590" width="12.7109375" customWidth="1"/>
    <col min="3592" max="3593" width="16" customWidth="1"/>
    <col min="3841" max="3841" width="6.28515625" customWidth="1"/>
    <col min="3842" max="3842" width="25.42578125" customWidth="1"/>
    <col min="3843" max="3843" width="16.140625" customWidth="1"/>
    <col min="3844" max="3844" width="9.85546875" customWidth="1"/>
    <col min="3845" max="3845" width="15.5703125" customWidth="1"/>
    <col min="3846" max="3846" width="12.7109375" customWidth="1"/>
    <col min="3848" max="3849" width="16" customWidth="1"/>
    <col min="4097" max="4097" width="6.28515625" customWidth="1"/>
    <col min="4098" max="4098" width="25.42578125" customWidth="1"/>
    <col min="4099" max="4099" width="16.140625" customWidth="1"/>
    <col min="4100" max="4100" width="9.85546875" customWidth="1"/>
    <col min="4101" max="4101" width="15.5703125" customWidth="1"/>
    <col min="4102" max="4102" width="12.7109375" customWidth="1"/>
    <col min="4104" max="4105" width="16" customWidth="1"/>
    <col min="4353" max="4353" width="6.28515625" customWidth="1"/>
    <col min="4354" max="4354" width="25.42578125" customWidth="1"/>
    <col min="4355" max="4355" width="16.140625" customWidth="1"/>
    <col min="4356" max="4356" width="9.85546875" customWidth="1"/>
    <col min="4357" max="4357" width="15.5703125" customWidth="1"/>
    <col min="4358" max="4358" width="12.7109375" customWidth="1"/>
    <col min="4360" max="4361" width="16" customWidth="1"/>
    <col min="4609" max="4609" width="6.28515625" customWidth="1"/>
    <col min="4610" max="4610" width="25.42578125" customWidth="1"/>
    <col min="4611" max="4611" width="16.140625" customWidth="1"/>
    <col min="4612" max="4612" width="9.85546875" customWidth="1"/>
    <col min="4613" max="4613" width="15.5703125" customWidth="1"/>
    <col min="4614" max="4614" width="12.7109375" customWidth="1"/>
    <col min="4616" max="4617" width="16" customWidth="1"/>
    <col min="4865" max="4865" width="6.28515625" customWidth="1"/>
    <col min="4866" max="4866" width="25.42578125" customWidth="1"/>
    <col min="4867" max="4867" width="16.140625" customWidth="1"/>
    <col min="4868" max="4868" width="9.85546875" customWidth="1"/>
    <col min="4869" max="4869" width="15.5703125" customWidth="1"/>
    <col min="4870" max="4870" width="12.7109375" customWidth="1"/>
    <col min="4872" max="4873" width="16" customWidth="1"/>
    <col min="5121" max="5121" width="6.28515625" customWidth="1"/>
    <col min="5122" max="5122" width="25.42578125" customWidth="1"/>
    <col min="5123" max="5123" width="16.140625" customWidth="1"/>
    <col min="5124" max="5124" width="9.85546875" customWidth="1"/>
    <col min="5125" max="5125" width="15.5703125" customWidth="1"/>
    <col min="5126" max="5126" width="12.7109375" customWidth="1"/>
    <col min="5128" max="5129" width="16" customWidth="1"/>
    <col min="5377" max="5377" width="6.28515625" customWidth="1"/>
    <col min="5378" max="5378" width="25.42578125" customWidth="1"/>
    <col min="5379" max="5379" width="16.140625" customWidth="1"/>
    <col min="5380" max="5380" width="9.85546875" customWidth="1"/>
    <col min="5381" max="5381" width="15.5703125" customWidth="1"/>
    <col min="5382" max="5382" width="12.7109375" customWidth="1"/>
    <col min="5384" max="5385" width="16" customWidth="1"/>
    <col min="5633" max="5633" width="6.28515625" customWidth="1"/>
    <col min="5634" max="5634" width="25.42578125" customWidth="1"/>
    <col min="5635" max="5635" width="16.140625" customWidth="1"/>
    <col min="5636" max="5636" width="9.85546875" customWidth="1"/>
    <col min="5637" max="5637" width="15.5703125" customWidth="1"/>
    <col min="5638" max="5638" width="12.7109375" customWidth="1"/>
    <col min="5640" max="5641" width="16" customWidth="1"/>
    <col min="5889" max="5889" width="6.28515625" customWidth="1"/>
    <col min="5890" max="5890" width="25.42578125" customWidth="1"/>
    <col min="5891" max="5891" width="16.140625" customWidth="1"/>
    <col min="5892" max="5892" width="9.85546875" customWidth="1"/>
    <col min="5893" max="5893" width="15.5703125" customWidth="1"/>
    <col min="5894" max="5894" width="12.7109375" customWidth="1"/>
    <col min="5896" max="5897" width="16" customWidth="1"/>
    <col min="6145" max="6145" width="6.28515625" customWidth="1"/>
    <col min="6146" max="6146" width="25.42578125" customWidth="1"/>
    <col min="6147" max="6147" width="16.140625" customWidth="1"/>
    <col min="6148" max="6148" width="9.85546875" customWidth="1"/>
    <col min="6149" max="6149" width="15.5703125" customWidth="1"/>
    <col min="6150" max="6150" width="12.7109375" customWidth="1"/>
    <col min="6152" max="6153" width="16" customWidth="1"/>
    <col min="6401" max="6401" width="6.28515625" customWidth="1"/>
    <col min="6402" max="6402" width="25.42578125" customWidth="1"/>
    <col min="6403" max="6403" width="16.140625" customWidth="1"/>
    <col min="6404" max="6404" width="9.85546875" customWidth="1"/>
    <col min="6405" max="6405" width="15.5703125" customWidth="1"/>
    <col min="6406" max="6406" width="12.7109375" customWidth="1"/>
    <col min="6408" max="6409" width="16" customWidth="1"/>
    <col min="6657" max="6657" width="6.28515625" customWidth="1"/>
    <col min="6658" max="6658" width="25.42578125" customWidth="1"/>
    <col min="6659" max="6659" width="16.140625" customWidth="1"/>
    <col min="6660" max="6660" width="9.85546875" customWidth="1"/>
    <col min="6661" max="6661" width="15.5703125" customWidth="1"/>
    <col min="6662" max="6662" width="12.7109375" customWidth="1"/>
    <col min="6664" max="6665" width="16" customWidth="1"/>
    <col min="6913" max="6913" width="6.28515625" customWidth="1"/>
    <col min="6914" max="6914" width="25.42578125" customWidth="1"/>
    <col min="6915" max="6915" width="16.140625" customWidth="1"/>
    <col min="6916" max="6916" width="9.85546875" customWidth="1"/>
    <col min="6917" max="6917" width="15.5703125" customWidth="1"/>
    <col min="6918" max="6918" width="12.7109375" customWidth="1"/>
    <col min="6920" max="6921" width="16" customWidth="1"/>
    <col min="7169" max="7169" width="6.28515625" customWidth="1"/>
    <col min="7170" max="7170" width="25.42578125" customWidth="1"/>
    <col min="7171" max="7171" width="16.140625" customWidth="1"/>
    <col min="7172" max="7172" width="9.85546875" customWidth="1"/>
    <col min="7173" max="7173" width="15.5703125" customWidth="1"/>
    <col min="7174" max="7174" width="12.7109375" customWidth="1"/>
    <col min="7176" max="7177" width="16" customWidth="1"/>
    <col min="7425" max="7425" width="6.28515625" customWidth="1"/>
    <col min="7426" max="7426" width="25.42578125" customWidth="1"/>
    <col min="7427" max="7427" width="16.140625" customWidth="1"/>
    <col min="7428" max="7428" width="9.85546875" customWidth="1"/>
    <col min="7429" max="7429" width="15.5703125" customWidth="1"/>
    <col min="7430" max="7430" width="12.7109375" customWidth="1"/>
    <col min="7432" max="7433" width="16" customWidth="1"/>
    <col min="7681" max="7681" width="6.28515625" customWidth="1"/>
    <col min="7682" max="7682" width="25.42578125" customWidth="1"/>
    <col min="7683" max="7683" width="16.140625" customWidth="1"/>
    <col min="7684" max="7684" width="9.85546875" customWidth="1"/>
    <col min="7685" max="7685" width="15.5703125" customWidth="1"/>
    <col min="7686" max="7686" width="12.7109375" customWidth="1"/>
    <col min="7688" max="7689" width="16" customWidth="1"/>
    <col min="7937" max="7937" width="6.28515625" customWidth="1"/>
    <col min="7938" max="7938" width="25.42578125" customWidth="1"/>
    <col min="7939" max="7939" width="16.140625" customWidth="1"/>
    <col min="7940" max="7940" width="9.85546875" customWidth="1"/>
    <col min="7941" max="7941" width="15.5703125" customWidth="1"/>
    <col min="7942" max="7942" width="12.7109375" customWidth="1"/>
    <col min="7944" max="7945" width="16" customWidth="1"/>
    <col min="8193" max="8193" width="6.28515625" customWidth="1"/>
    <col min="8194" max="8194" width="25.42578125" customWidth="1"/>
    <col min="8195" max="8195" width="16.140625" customWidth="1"/>
    <col min="8196" max="8196" width="9.85546875" customWidth="1"/>
    <col min="8197" max="8197" width="15.5703125" customWidth="1"/>
    <col min="8198" max="8198" width="12.7109375" customWidth="1"/>
    <col min="8200" max="8201" width="16" customWidth="1"/>
    <col min="8449" max="8449" width="6.28515625" customWidth="1"/>
    <col min="8450" max="8450" width="25.42578125" customWidth="1"/>
    <col min="8451" max="8451" width="16.140625" customWidth="1"/>
    <col min="8452" max="8452" width="9.85546875" customWidth="1"/>
    <col min="8453" max="8453" width="15.5703125" customWidth="1"/>
    <col min="8454" max="8454" width="12.7109375" customWidth="1"/>
    <col min="8456" max="8457" width="16" customWidth="1"/>
    <col min="8705" max="8705" width="6.28515625" customWidth="1"/>
    <col min="8706" max="8706" width="25.42578125" customWidth="1"/>
    <col min="8707" max="8707" width="16.140625" customWidth="1"/>
    <col min="8708" max="8708" width="9.85546875" customWidth="1"/>
    <col min="8709" max="8709" width="15.5703125" customWidth="1"/>
    <col min="8710" max="8710" width="12.7109375" customWidth="1"/>
    <col min="8712" max="8713" width="16" customWidth="1"/>
    <col min="8961" max="8961" width="6.28515625" customWidth="1"/>
    <col min="8962" max="8962" width="25.42578125" customWidth="1"/>
    <col min="8963" max="8963" width="16.140625" customWidth="1"/>
    <col min="8964" max="8964" width="9.85546875" customWidth="1"/>
    <col min="8965" max="8965" width="15.5703125" customWidth="1"/>
    <col min="8966" max="8966" width="12.7109375" customWidth="1"/>
    <col min="8968" max="8969" width="16" customWidth="1"/>
    <col min="9217" max="9217" width="6.28515625" customWidth="1"/>
    <col min="9218" max="9218" width="25.42578125" customWidth="1"/>
    <col min="9219" max="9219" width="16.140625" customWidth="1"/>
    <col min="9220" max="9220" width="9.85546875" customWidth="1"/>
    <col min="9221" max="9221" width="15.5703125" customWidth="1"/>
    <col min="9222" max="9222" width="12.7109375" customWidth="1"/>
    <col min="9224" max="9225" width="16" customWidth="1"/>
    <col min="9473" max="9473" width="6.28515625" customWidth="1"/>
    <col min="9474" max="9474" width="25.42578125" customWidth="1"/>
    <col min="9475" max="9475" width="16.140625" customWidth="1"/>
    <col min="9476" max="9476" width="9.85546875" customWidth="1"/>
    <col min="9477" max="9477" width="15.5703125" customWidth="1"/>
    <col min="9478" max="9478" width="12.7109375" customWidth="1"/>
    <col min="9480" max="9481" width="16" customWidth="1"/>
    <col min="9729" max="9729" width="6.28515625" customWidth="1"/>
    <col min="9730" max="9730" width="25.42578125" customWidth="1"/>
    <col min="9731" max="9731" width="16.140625" customWidth="1"/>
    <col min="9732" max="9732" width="9.85546875" customWidth="1"/>
    <col min="9733" max="9733" width="15.5703125" customWidth="1"/>
    <col min="9734" max="9734" width="12.7109375" customWidth="1"/>
    <col min="9736" max="9737" width="16" customWidth="1"/>
    <col min="9985" max="9985" width="6.28515625" customWidth="1"/>
    <col min="9986" max="9986" width="25.42578125" customWidth="1"/>
    <col min="9987" max="9987" width="16.140625" customWidth="1"/>
    <col min="9988" max="9988" width="9.85546875" customWidth="1"/>
    <col min="9989" max="9989" width="15.5703125" customWidth="1"/>
    <col min="9990" max="9990" width="12.7109375" customWidth="1"/>
    <col min="9992" max="9993" width="16" customWidth="1"/>
    <col min="10241" max="10241" width="6.28515625" customWidth="1"/>
    <col min="10242" max="10242" width="25.42578125" customWidth="1"/>
    <col min="10243" max="10243" width="16.140625" customWidth="1"/>
    <col min="10244" max="10244" width="9.85546875" customWidth="1"/>
    <col min="10245" max="10245" width="15.5703125" customWidth="1"/>
    <col min="10246" max="10246" width="12.7109375" customWidth="1"/>
    <col min="10248" max="10249" width="16" customWidth="1"/>
    <col min="10497" max="10497" width="6.28515625" customWidth="1"/>
    <col min="10498" max="10498" width="25.42578125" customWidth="1"/>
    <col min="10499" max="10499" width="16.140625" customWidth="1"/>
    <col min="10500" max="10500" width="9.85546875" customWidth="1"/>
    <col min="10501" max="10501" width="15.5703125" customWidth="1"/>
    <col min="10502" max="10502" width="12.7109375" customWidth="1"/>
    <col min="10504" max="10505" width="16" customWidth="1"/>
    <col min="10753" max="10753" width="6.28515625" customWidth="1"/>
    <col min="10754" max="10754" width="25.42578125" customWidth="1"/>
    <col min="10755" max="10755" width="16.140625" customWidth="1"/>
    <col min="10756" max="10756" width="9.85546875" customWidth="1"/>
    <col min="10757" max="10757" width="15.5703125" customWidth="1"/>
    <col min="10758" max="10758" width="12.7109375" customWidth="1"/>
    <col min="10760" max="10761" width="16" customWidth="1"/>
    <col min="11009" max="11009" width="6.28515625" customWidth="1"/>
    <col min="11010" max="11010" width="25.42578125" customWidth="1"/>
    <col min="11011" max="11011" width="16.140625" customWidth="1"/>
    <col min="11012" max="11012" width="9.85546875" customWidth="1"/>
    <col min="11013" max="11013" width="15.5703125" customWidth="1"/>
    <col min="11014" max="11014" width="12.7109375" customWidth="1"/>
    <col min="11016" max="11017" width="16" customWidth="1"/>
    <col min="11265" max="11265" width="6.28515625" customWidth="1"/>
    <col min="11266" max="11266" width="25.42578125" customWidth="1"/>
    <col min="11267" max="11267" width="16.140625" customWidth="1"/>
    <col min="11268" max="11268" width="9.85546875" customWidth="1"/>
    <col min="11269" max="11269" width="15.5703125" customWidth="1"/>
    <col min="11270" max="11270" width="12.7109375" customWidth="1"/>
    <col min="11272" max="11273" width="16" customWidth="1"/>
    <col min="11521" max="11521" width="6.28515625" customWidth="1"/>
    <col min="11522" max="11522" width="25.42578125" customWidth="1"/>
    <col min="11523" max="11523" width="16.140625" customWidth="1"/>
    <col min="11524" max="11524" width="9.85546875" customWidth="1"/>
    <col min="11525" max="11525" width="15.5703125" customWidth="1"/>
    <col min="11526" max="11526" width="12.7109375" customWidth="1"/>
    <col min="11528" max="11529" width="16" customWidth="1"/>
    <col min="11777" max="11777" width="6.28515625" customWidth="1"/>
    <col min="11778" max="11778" width="25.42578125" customWidth="1"/>
    <col min="11779" max="11779" width="16.140625" customWidth="1"/>
    <col min="11780" max="11780" width="9.85546875" customWidth="1"/>
    <col min="11781" max="11781" width="15.5703125" customWidth="1"/>
    <col min="11782" max="11782" width="12.7109375" customWidth="1"/>
    <col min="11784" max="11785" width="16" customWidth="1"/>
    <col min="12033" max="12033" width="6.28515625" customWidth="1"/>
    <col min="12034" max="12034" width="25.42578125" customWidth="1"/>
    <col min="12035" max="12035" width="16.140625" customWidth="1"/>
    <col min="12036" max="12036" width="9.85546875" customWidth="1"/>
    <col min="12037" max="12037" width="15.5703125" customWidth="1"/>
    <col min="12038" max="12038" width="12.7109375" customWidth="1"/>
    <col min="12040" max="12041" width="16" customWidth="1"/>
    <col min="12289" max="12289" width="6.28515625" customWidth="1"/>
    <col min="12290" max="12290" width="25.42578125" customWidth="1"/>
    <col min="12291" max="12291" width="16.140625" customWidth="1"/>
    <col min="12292" max="12292" width="9.85546875" customWidth="1"/>
    <col min="12293" max="12293" width="15.5703125" customWidth="1"/>
    <col min="12294" max="12294" width="12.7109375" customWidth="1"/>
    <col min="12296" max="12297" width="16" customWidth="1"/>
    <col min="12545" max="12545" width="6.28515625" customWidth="1"/>
    <col min="12546" max="12546" width="25.42578125" customWidth="1"/>
    <col min="12547" max="12547" width="16.140625" customWidth="1"/>
    <col min="12548" max="12548" width="9.85546875" customWidth="1"/>
    <col min="12549" max="12549" width="15.5703125" customWidth="1"/>
    <col min="12550" max="12550" width="12.7109375" customWidth="1"/>
    <col min="12552" max="12553" width="16" customWidth="1"/>
    <col min="12801" max="12801" width="6.28515625" customWidth="1"/>
    <col min="12802" max="12802" width="25.42578125" customWidth="1"/>
    <col min="12803" max="12803" width="16.140625" customWidth="1"/>
    <col min="12804" max="12804" width="9.85546875" customWidth="1"/>
    <col min="12805" max="12805" width="15.5703125" customWidth="1"/>
    <col min="12806" max="12806" width="12.7109375" customWidth="1"/>
    <col min="12808" max="12809" width="16" customWidth="1"/>
    <col min="13057" max="13057" width="6.28515625" customWidth="1"/>
    <col min="13058" max="13058" width="25.42578125" customWidth="1"/>
    <col min="13059" max="13059" width="16.140625" customWidth="1"/>
    <col min="13060" max="13060" width="9.85546875" customWidth="1"/>
    <col min="13061" max="13061" width="15.5703125" customWidth="1"/>
    <col min="13062" max="13062" width="12.7109375" customWidth="1"/>
    <col min="13064" max="13065" width="16" customWidth="1"/>
    <col min="13313" max="13313" width="6.28515625" customWidth="1"/>
    <col min="13314" max="13314" width="25.42578125" customWidth="1"/>
    <col min="13315" max="13315" width="16.140625" customWidth="1"/>
    <col min="13316" max="13316" width="9.85546875" customWidth="1"/>
    <col min="13317" max="13317" width="15.5703125" customWidth="1"/>
    <col min="13318" max="13318" width="12.7109375" customWidth="1"/>
    <col min="13320" max="13321" width="16" customWidth="1"/>
    <col min="13569" max="13569" width="6.28515625" customWidth="1"/>
    <col min="13570" max="13570" width="25.42578125" customWidth="1"/>
    <col min="13571" max="13571" width="16.140625" customWidth="1"/>
    <col min="13572" max="13572" width="9.85546875" customWidth="1"/>
    <col min="13573" max="13573" width="15.5703125" customWidth="1"/>
    <col min="13574" max="13574" width="12.7109375" customWidth="1"/>
    <col min="13576" max="13577" width="16" customWidth="1"/>
    <col min="13825" max="13825" width="6.28515625" customWidth="1"/>
    <col min="13826" max="13826" width="25.42578125" customWidth="1"/>
    <col min="13827" max="13827" width="16.140625" customWidth="1"/>
    <col min="13828" max="13828" width="9.85546875" customWidth="1"/>
    <col min="13829" max="13829" width="15.5703125" customWidth="1"/>
    <col min="13830" max="13830" width="12.7109375" customWidth="1"/>
    <col min="13832" max="13833" width="16" customWidth="1"/>
    <col min="14081" max="14081" width="6.28515625" customWidth="1"/>
    <col min="14082" max="14082" width="25.42578125" customWidth="1"/>
    <col min="14083" max="14083" width="16.140625" customWidth="1"/>
    <col min="14084" max="14084" width="9.85546875" customWidth="1"/>
    <col min="14085" max="14085" width="15.5703125" customWidth="1"/>
    <col min="14086" max="14086" width="12.7109375" customWidth="1"/>
    <col min="14088" max="14089" width="16" customWidth="1"/>
    <col min="14337" max="14337" width="6.28515625" customWidth="1"/>
    <col min="14338" max="14338" width="25.42578125" customWidth="1"/>
    <col min="14339" max="14339" width="16.140625" customWidth="1"/>
    <col min="14340" max="14340" width="9.85546875" customWidth="1"/>
    <col min="14341" max="14341" width="15.5703125" customWidth="1"/>
    <col min="14342" max="14342" width="12.7109375" customWidth="1"/>
    <col min="14344" max="14345" width="16" customWidth="1"/>
    <col min="14593" max="14593" width="6.28515625" customWidth="1"/>
    <col min="14594" max="14594" width="25.42578125" customWidth="1"/>
    <col min="14595" max="14595" width="16.140625" customWidth="1"/>
    <col min="14596" max="14596" width="9.85546875" customWidth="1"/>
    <col min="14597" max="14597" width="15.5703125" customWidth="1"/>
    <col min="14598" max="14598" width="12.7109375" customWidth="1"/>
    <col min="14600" max="14601" width="16" customWidth="1"/>
    <col min="14849" max="14849" width="6.28515625" customWidth="1"/>
    <col min="14850" max="14850" width="25.42578125" customWidth="1"/>
    <col min="14851" max="14851" width="16.140625" customWidth="1"/>
    <col min="14852" max="14852" width="9.85546875" customWidth="1"/>
    <col min="14853" max="14853" width="15.5703125" customWidth="1"/>
    <col min="14854" max="14854" width="12.7109375" customWidth="1"/>
    <col min="14856" max="14857" width="16" customWidth="1"/>
    <col min="15105" max="15105" width="6.28515625" customWidth="1"/>
    <col min="15106" max="15106" width="25.42578125" customWidth="1"/>
    <col min="15107" max="15107" width="16.140625" customWidth="1"/>
    <col min="15108" max="15108" width="9.85546875" customWidth="1"/>
    <col min="15109" max="15109" width="15.5703125" customWidth="1"/>
    <col min="15110" max="15110" width="12.7109375" customWidth="1"/>
    <col min="15112" max="15113" width="16" customWidth="1"/>
    <col min="15361" max="15361" width="6.28515625" customWidth="1"/>
    <col min="15362" max="15362" width="25.42578125" customWidth="1"/>
    <col min="15363" max="15363" width="16.140625" customWidth="1"/>
    <col min="15364" max="15364" width="9.85546875" customWidth="1"/>
    <col min="15365" max="15365" width="15.5703125" customWidth="1"/>
    <col min="15366" max="15366" width="12.7109375" customWidth="1"/>
    <col min="15368" max="15369" width="16" customWidth="1"/>
    <col min="15617" max="15617" width="6.28515625" customWidth="1"/>
    <col min="15618" max="15618" width="25.42578125" customWidth="1"/>
    <col min="15619" max="15619" width="16.140625" customWidth="1"/>
    <col min="15620" max="15620" width="9.85546875" customWidth="1"/>
    <col min="15621" max="15621" width="15.5703125" customWidth="1"/>
    <col min="15622" max="15622" width="12.7109375" customWidth="1"/>
    <col min="15624" max="15625" width="16" customWidth="1"/>
    <col min="15873" max="15873" width="6.28515625" customWidth="1"/>
    <col min="15874" max="15874" width="25.42578125" customWidth="1"/>
    <col min="15875" max="15875" width="16.140625" customWidth="1"/>
    <col min="15876" max="15876" width="9.85546875" customWidth="1"/>
    <col min="15877" max="15877" width="15.5703125" customWidth="1"/>
    <col min="15878" max="15878" width="12.7109375" customWidth="1"/>
    <col min="15880" max="15881" width="16" customWidth="1"/>
    <col min="16129" max="16129" width="6.28515625" customWidth="1"/>
    <col min="16130" max="16130" width="25.42578125" customWidth="1"/>
    <col min="16131" max="16131" width="16.140625" customWidth="1"/>
    <col min="16132" max="16132" width="9.85546875" customWidth="1"/>
    <col min="16133" max="16133" width="15.5703125" customWidth="1"/>
    <col min="16134" max="16134" width="12.7109375" customWidth="1"/>
    <col min="16136" max="16137" width="16" customWidth="1"/>
  </cols>
  <sheetData>
    <row r="1" spans="1:8" ht="24">
      <c r="A1" s="6"/>
      <c r="B1" s="134"/>
      <c r="C1" s="134"/>
      <c r="D1" s="134"/>
      <c r="E1" s="134"/>
      <c r="F1" s="7" t="s">
        <v>11</v>
      </c>
    </row>
    <row r="2" spans="1:8" ht="24">
      <c r="A2" s="8"/>
      <c r="B2" s="134"/>
      <c r="C2" s="134"/>
      <c r="D2" s="134"/>
      <c r="E2" s="134"/>
      <c r="F2" s="6"/>
    </row>
    <row r="3" spans="1:8" ht="24">
      <c r="A3" s="6"/>
      <c r="B3" s="134"/>
      <c r="C3" s="134"/>
      <c r="D3" s="134"/>
      <c r="E3" s="134"/>
      <c r="F3" s="6"/>
    </row>
    <row r="4" spans="1:8" ht="24">
      <c r="A4" s="6"/>
      <c r="B4" s="70"/>
      <c r="C4" s="70"/>
      <c r="D4" s="70"/>
      <c r="E4" s="70"/>
      <c r="F4" s="6"/>
    </row>
    <row r="5" spans="1:8" ht="30.75">
      <c r="A5" s="135" t="s">
        <v>12</v>
      </c>
      <c r="B5" s="135"/>
      <c r="C5" s="135"/>
      <c r="D5" s="135"/>
      <c r="E5" s="135"/>
      <c r="F5" s="135"/>
    </row>
    <row r="6" spans="1:8" ht="24">
      <c r="A6" s="136" t="s">
        <v>158</v>
      </c>
      <c r="B6" s="136"/>
      <c r="C6" s="136"/>
      <c r="D6" s="136"/>
      <c r="E6" s="136"/>
      <c r="F6" s="136"/>
    </row>
    <row r="7" spans="1:8" ht="24">
      <c r="A7" s="136" t="s">
        <v>157</v>
      </c>
      <c r="B7" s="136"/>
      <c r="C7" s="136"/>
      <c r="D7" s="136"/>
      <c r="E7" s="136"/>
      <c r="F7" s="136"/>
    </row>
    <row r="8" spans="1:8" ht="24">
      <c r="A8" s="136" t="s">
        <v>13</v>
      </c>
      <c r="B8" s="136"/>
      <c r="C8" s="136"/>
      <c r="D8" s="136"/>
      <c r="E8" s="136"/>
      <c r="F8" s="136"/>
    </row>
    <row r="9" spans="1:8" ht="24">
      <c r="A9" s="136" t="s">
        <v>154</v>
      </c>
      <c r="B9" s="136"/>
      <c r="C9" s="136"/>
      <c r="D9" s="136"/>
      <c r="E9" s="136"/>
      <c r="F9" s="136"/>
    </row>
    <row r="10" spans="1:8" ht="24">
      <c r="A10" s="136" t="s">
        <v>176</v>
      </c>
      <c r="B10" s="136"/>
      <c r="C10" s="136"/>
      <c r="D10" s="136"/>
      <c r="E10" s="136"/>
      <c r="F10" s="136"/>
    </row>
    <row r="11" spans="1:8" ht="24.75" thickBot="1">
      <c r="A11" s="6" t="s">
        <v>173</v>
      </c>
      <c r="B11" s="6"/>
      <c r="C11" s="6"/>
      <c r="D11" s="6"/>
      <c r="E11" s="6"/>
      <c r="F11" s="6"/>
      <c r="H11" s="103"/>
    </row>
    <row r="12" spans="1:8" ht="24.75" thickTop="1">
      <c r="A12" s="137" t="s">
        <v>0</v>
      </c>
      <c r="B12" s="137" t="s">
        <v>1</v>
      </c>
      <c r="C12" s="137" t="s">
        <v>14</v>
      </c>
      <c r="D12" s="137" t="s">
        <v>15</v>
      </c>
      <c r="E12" s="73" t="s">
        <v>16</v>
      </c>
      <c r="F12" s="137" t="s">
        <v>7</v>
      </c>
      <c r="H12" s="103"/>
    </row>
    <row r="13" spans="1:8" ht="24">
      <c r="A13" s="138"/>
      <c r="B13" s="138"/>
      <c r="C13" s="138"/>
      <c r="D13" s="138"/>
      <c r="E13" s="74" t="s">
        <v>17</v>
      </c>
      <c r="F13" s="138"/>
      <c r="H13" s="103"/>
    </row>
    <row r="14" spans="1:8" ht="24">
      <c r="A14" s="42">
        <v>1</v>
      </c>
      <c r="B14" s="108" t="s">
        <v>161</v>
      </c>
      <c r="C14" s="109">
        <f>'ปร4 Showroom'!I121</f>
        <v>0</v>
      </c>
      <c r="D14" s="110"/>
      <c r="E14" s="111">
        <f>ROUNDDOWN((D14*C14), 2)</f>
        <v>0</v>
      </c>
      <c r="F14" s="42"/>
      <c r="H14" s="104"/>
    </row>
    <row r="15" spans="1:8" ht="24">
      <c r="A15" s="46"/>
      <c r="B15" s="112"/>
      <c r="C15" s="113"/>
      <c r="D15" s="114"/>
      <c r="E15" s="115"/>
      <c r="F15" s="45"/>
      <c r="H15" s="105"/>
    </row>
    <row r="16" spans="1:8" ht="24">
      <c r="A16" s="46"/>
      <c r="B16" s="116"/>
      <c r="C16" s="113"/>
      <c r="D16" s="114"/>
      <c r="E16" s="117"/>
      <c r="F16" s="44"/>
      <c r="H16" s="9"/>
    </row>
    <row r="17" spans="1:9" ht="24">
      <c r="A17" s="43"/>
      <c r="B17" s="118"/>
      <c r="C17" s="113"/>
      <c r="D17" s="119"/>
      <c r="E17" s="115"/>
      <c r="F17" s="44"/>
    </row>
    <row r="18" spans="1:9" ht="24">
      <c r="A18" s="43"/>
      <c r="B18" s="118"/>
      <c r="C18" s="113"/>
      <c r="D18" s="119"/>
      <c r="E18" s="115"/>
      <c r="F18" s="44"/>
      <c r="H18" s="9"/>
    </row>
    <row r="19" spans="1:9" ht="24">
      <c r="A19" s="15"/>
      <c r="B19" s="118"/>
      <c r="C19" s="113"/>
      <c r="D19" s="119"/>
      <c r="E19" s="115"/>
      <c r="F19" s="44"/>
      <c r="H19" s="9"/>
    </row>
    <row r="20" spans="1:9" ht="24">
      <c r="A20" s="47" t="s">
        <v>133</v>
      </c>
      <c r="B20" s="120"/>
      <c r="C20" s="121">
        <f>SUM(C14:C19)</f>
        <v>0</v>
      </c>
      <c r="D20" s="114">
        <v>1.3025</v>
      </c>
      <c r="E20" s="115">
        <f>ROUNDDOWN((C20*D20), 2)</f>
        <v>0</v>
      </c>
      <c r="F20" s="48"/>
      <c r="H20" s="9"/>
    </row>
    <row r="21" spans="1:9" ht="21.75">
      <c r="A21" s="138" t="s">
        <v>18</v>
      </c>
      <c r="B21" s="138" t="s">
        <v>19</v>
      </c>
      <c r="C21" s="138"/>
      <c r="D21" s="138"/>
      <c r="E21" s="140">
        <f>E20</f>
        <v>0</v>
      </c>
      <c r="F21" s="141"/>
      <c r="H21" s="9"/>
      <c r="I21" s="10"/>
    </row>
    <row r="22" spans="1:9">
      <c r="A22" s="138"/>
      <c r="B22" s="138"/>
      <c r="C22" s="138"/>
      <c r="D22" s="138"/>
      <c r="E22" s="140"/>
      <c r="F22" s="141"/>
      <c r="H22" s="9"/>
    </row>
    <row r="23" spans="1:9" ht="24">
      <c r="A23" s="74"/>
      <c r="B23" s="141" t="str">
        <f>BAHTTEXT(E21)</f>
        <v>ศูนย์บาทถ้วน</v>
      </c>
      <c r="C23" s="141"/>
      <c r="D23" s="141"/>
      <c r="E23" s="141"/>
      <c r="F23" s="72"/>
      <c r="H23" s="9"/>
    </row>
    <row r="24" spans="1:9" ht="24">
      <c r="A24" s="143" t="s">
        <v>177</v>
      </c>
      <c r="B24" s="143"/>
      <c r="C24" s="143"/>
      <c r="D24" s="143"/>
      <c r="E24" s="143"/>
      <c r="F24" s="70"/>
      <c r="H24" s="9"/>
    </row>
    <row r="25" spans="1:9" ht="24">
      <c r="A25" s="102"/>
      <c r="B25" s="144"/>
      <c r="C25" s="144"/>
      <c r="D25" s="144"/>
      <c r="E25" s="144"/>
      <c r="F25" s="70"/>
      <c r="H25" s="9"/>
    </row>
    <row r="26" spans="1:9" ht="24">
      <c r="A26" s="11"/>
      <c r="B26" s="145" t="s">
        <v>167</v>
      </c>
      <c r="C26" s="145"/>
      <c r="D26" s="145"/>
      <c r="E26" s="145"/>
      <c r="F26" s="13"/>
      <c r="H26" s="9"/>
    </row>
    <row r="27" spans="1:9" ht="24">
      <c r="A27" s="11"/>
      <c r="B27" s="146" t="s">
        <v>168</v>
      </c>
      <c r="C27" s="146"/>
      <c r="D27" s="146"/>
      <c r="E27" s="146"/>
      <c r="F27" s="13"/>
      <c r="H27" s="9"/>
    </row>
    <row r="28" spans="1:9" ht="24">
      <c r="A28" s="8"/>
      <c r="B28" s="147" t="s">
        <v>169</v>
      </c>
      <c r="C28" s="147"/>
      <c r="D28" s="147"/>
      <c r="E28" s="147"/>
      <c r="F28" s="13"/>
    </row>
    <row r="29" spans="1:9" ht="24">
      <c r="A29" s="8"/>
      <c r="B29" s="148" t="s">
        <v>170</v>
      </c>
      <c r="C29" s="142"/>
      <c r="D29" s="142"/>
      <c r="E29" s="142"/>
      <c r="F29" s="13"/>
    </row>
    <row r="30" spans="1:9" ht="24">
      <c r="A30" s="8"/>
      <c r="B30" s="149" t="s">
        <v>171</v>
      </c>
      <c r="C30" s="149"/>
      <c r="D30" s="149"/>
      <c r="E30" s="149"/>
    </row>
    <row r="31" spans="1:9" ht="24">
      <c r="A31" s="8"/>
      <c r="B31" s="147" t="s">
        <v>172</v>
      </c>
      <c r="C31" s="147"/>
      <c r="D31" s="147"/>
      <c r="E31" s="147"/>
    </row>
    <row r="32" spans="1:9" ht="24">
      <c r="A32" s="71"/>
      <c r="B32" s="142"/>
      <c r="C32" s="142"/>
      <c r="D32" s="142"/>
      <c r="E32" s="142"/>
      <c r="F32" s="12"/>
    </row>
    <row r="33" spans="1:6" ht="24">
      <c r="A33" s="71"/>
      <c r="B33" s="139"/>
      <c r="C33" s="139"/>
      <c r="D33" s="139"/>
      <c r="E33" s="139"/>
      <c r="F33" s="13"/>
    </row>
    <row r="34" spans="1:6" ht="24">
      <c r="A34" s="71"/>
      <c r="D34" s="71"/>
      <c r="E34" s="71"/>
      <c r="F34" s="13"/>
    </row>
    <row r="35" spans="1:6" ht="24">
      <c r="A35" s="71"/>
      <c r="D35" s="12"/>
      <c r="E35" s="12"/>
      <c r="F35" s="12"/>
    </row>
    <row r="36" spans="1:6" ht="24">
      <c r="A36" s="71"/>
      <c r="D36" s="13"/>
      <c r="E36" s="13"/>
      <c r="F36" s="12"/>
    </row>
    <row r="37" spans="1:6" ht="24">
      <c r="A37" s="71"/>
      <c r="D37" s="13"/>
      <c r="E37" s="13"/>
      <c r="F37" s="12"/>
    </row>
    <row r="38" spans="1:6" ht="24">
      <c r="A38" s="71"/>
      <c r="D38" s="13"/>
      <c r="E38" s="13"/>
      <c r="F38" s="12"/>
    </row>
    <row r="39" spans="1:6" ht="17.25" customHeight="1"/>
    <row r="40" spans="1:6" ht="17.25" customHeight="1"/>
    <row r="41" spans="1:6" ht="17.25" customHeight="1"/>
    <row r="42" spans="1:6" ht="17.25" customHeight="1"/>
    <row r="43" spans="1:6" ht="17.25" customHeight="1"/>
    <row r="44" spans="1:6" ht="17.25" customHeight="1"/>
    <row r="45" spans="1:6" ht="17.25" customHeight="1"/>
    <row r="46" spans="1:6" ht="17.25" customHeight="1"/>
    <row r="47" spans="1:6" ht="17.25" customHeight="1"/>
    <row r="48" spans="1:6" ht="17.25" customHeight="1"/>
    <row r="49" ht="17.25" customHeight="1"/>
  </sheetData>
  <mergeCells count="27">
    <mergeCell ref="B33:E33"/>
    <mergeCell ref="A21:A22"/>
    <mergeCell ref="B21:D22"/>
    <mergeCell ref="E21:E22"/>
    <mergeCell ref="F21:F22"/>
    <mergeCell ref="B23:E23"/>
    <mergeCell ref="B32:E32"/>
    <mergeCell ref="A24:E24"/>
    <mergeCell ref="B25:E25"/>
    <mergeCell ref="B26:E26"/>
    <mergeCell ref="B27:E27"/>
    <mergeCell ref="B28:E28"/>
    <mergeCell ref="B29:E29"/>
    <mergeCell ref="B30:E30"/>
    <mergeCell ref="B31:E31"/>
    <mergeCell ref="A9:F9"/>
    <mergeCell ref="A10:F10"/>
    <mergeCell ref="A12:A13"/>
    <mergeCell ref="B12:B13"/>
    <mergeCell ref="C12:C13"/>
    <mergeCell ref="D12:D13"/>
    <mergeCell ref="F12:F13"/>
    <mergeCell ref="B1:E3"/>
    <mergeCell ref="A5:F5"/>
    <mergeCell ref="A6:F6"/>
    <mergeCell ref="A7:F7"/>
    <mergeCell ref="A8:F8"/>
  </mergeCells>
  <pageMargins left="0.7" right="0.13" top="0.75" bottom="0.41" header="0.3" footer="0.3"/>
  <pageSetup paperSize="9" orientation="portrait" horizont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workbookViewId="0">
      <selection activeCell="C16" sqref="C16:D16"/>
    </sheetView>
  </sheetViews>
  <sheetFormatPr defaultColWidth="9" defaultRowHeight="30.75"/>
  <cols>
    <col min="1" max="2" width="9" style="49"/>
    <col min="3" max="3" width="10.5703125" style="49" customWidth="1"/>
    <col min="4" max="6" width="9" style="49"/>
    <col min="7" max="7" width="16.5703125" style="49" customWidth="1"/>
    <col min="8" max="8" width="27.5703125" style="49" customWidth="1"/>
    <col min="9" max="11" width="16.5703125" style="49" customWidth="1"/>
    <col min="12" max="16384" width="9" style="49"/>
  </cols>
  <sheetData>
    <row r="1" spans="1:11">
      <c r="C1" s="150" t="s">
        <v>27</v>
      </c>
      <c r="D1" s="150"/>
      <c r="E1" s="150"/>
      <c r="G1" s="50"/>
      <c r="H1" s="50"/>
      <c r="I1" s="50"/>
      <c r="J1" s="50"/>
      <c r="K1" s="50"/>
    </row>
    <row r="2" spans="1:11">
      <c r="C2" s="51"/>
      <c r="D2" s="51"/>
      <c r="E2" s="51"/>
      <c r="G2" s="50"/>
      <c r="H2" s="50"/>
      <c r="I2" s="50"/>
      <c r="J2" s="50"/>
      <c r="K2" s="50"/>
    </row>
    <row r="3" spans="1:11">
      <c r="C3" s="150" t="s">
        <v>28</v>
      </c>
      <c r="D3" s="150"/>
      <c r="E3" s="150"/>
      <c r="G3" s="50"/>
      <c r="H3" s="50"/>
      <c r="I3" s="50"/>
      <c r="J3" s="50"/>
      <c r="K3" s="50"/>
    </row>
    <row r="4" spans="1:11">
      <c r="A4" s="151" t="s">
        <v>159</v>
      </c>
      <c r="B4" s="151"/>
      <c r="C4" s="151"/>
      <c r="D4" s="151"/>
      <c r="E4" s="151"/>
      <c r="F4" s="151"/>
      <c r="G4" s="151"/>
      <c r="H4" s="50"/>
      <c r="I4" s="50"/>
      <c r="J4" s="50"/>
      <c r="K4" s="50"/>
    </row>
    <row r="5" spans="1:11">
      <c r="A5" s="151" t="s">
        <v>160</v>
      </c>
      <c r="B5" s="151"/>
      <c r="C5" s="151"/>
      <c r="D5" s="151"/>
      <c r="E5" s="151"/>
      <c r="F5" s="151"/>
      <c r="G5" s="151"/>
      <c r="H5" s="50"/>
      <c r="I5" s="50"/>
      <c r="J5" s="50"/>
      <c r="K5" s="50"/>
    </row>
    <row r="6" spans="1:11">
      <c r="A6" s="52"/>
      <c r="B6" s="52"/>
      <c r="C6" s="52"/>
      <c r="D6" s="52"/>
      <c r="E6" s="52"/>
      <c r="F6" s="52"/>
      <c r="G6" s="52"/>
      <c r="H6" s="50"/>
      <c r="I6" s="50"/>
      <c r="J6" s="50"/>
      <c r="K6" s="50"/>
    </row>
    <row r="7" spans="1:11">
      <c r="C7" s="49" t="s">
        <v>29</v>
      </c>
      <c r="G7" s="53"/>
      <c r="H7" s="53"/>
      <c r="I7" s="53"/>
      <c r="J7" s="54"/>
      <c r="K7" s="54"/>
    </row>
    <row r="9" spans="1:11">
      <c r="C9" s="55" t="s">
        <v>30</v>
      </c>
      <c r="D9" s="152">
        <f>ROUNDDOWN((C18-C19), 4)</f>
        <v>1.5E-3</v>
      </c>
      <c r="E9" s="152"/>
      <c r="H9" s="100"/>
      <c r="I9" s="100"/>
      <c r="J9" s="100"/>
    </row>
    <row r="10" spans="1:11">
      <c r="C10" s="55" t="s">
        <v>31</v>
      </c>
      <c r="D10" s="154">
        <f>ROUNDDOWN((C15-C16), 2)</f>
        <v>-1000000</v>
      </c>
      <c r="E10" s="155"/>
      <c r="G10" s="97"/>
      <c r="H10" s="97"/>
    </row>
    <row r="11" spans="1:11">
      <c r="C11" s="55" t="s">
        <v>32</v>
      </c>
      <c r="D11" s="154">
        <f>C17-C16</f>
        <v>1000000</v>
      </c>
      <c r="E11" s="155"/>
      <c r="G11" s="97"/>
      <c r="H11" s="98"/>
    </row>
    <row r="12" spans="1:11">
      <c r="C12" s="56">
        <f>C18</f>
        <v>1.3032999999999999</v>
      </c>
      <c r="D12" s="152">
        <f>ROUNDDOWN((D9*D10/D11), 4)</f>
        <v>-1.5E-3</v>
      </c>
      <c r="E12" s="152"/>
      <c r="G12" s="97"/>
      <c r="H12" s="99"/>
    </row>
    <row r="13" spans="1:11">
      <c r="C13" s="57" t="s">
        <v>15</v>
      </c>
      <c r="D13" s="156">
        <f>C12-D12</f>
        <v>1.3048</v>
      </c>
      <c r="E13" s="157"/>
    </row>
    <row r="15" spans="1:11">
      <c r="B15" s="58" t="s">
        <v>21</v>
      </c>
      <c r="C15" s="158">
        <f>'ปร 5 ก'!C20</f>
        <v>0</v>
      </c>
      <c r="D15" s="158"/>
      <c r="E15" s="59" t="s">
        <v>33</v>
      </c>
    </row>
    <row r="16" spans="1:11">
      <c r="B16" s="58" t="s">
        <v>20</v>
      </c>
      <c r="C16" s="158">
        <v>1000000</v>
      </c>
      <c r="D16" s="158"/>
      <c r="E16" s="59" t="s">
        <v>34</v>
      </c>
    </row>
    <row r="17" spans="2:5">
      <c r="B17" s="58" t="s">
        <v>22</v>
      </c>
      <c r="C17" s="158">
        <v>2000000</v>
      </c>
      <c r="D17" s="158"/>
      <c r="E17" s="59" t="s">
        <v>35</v>
      </c>
    </row>
    <row r="18" spans="2:5">
      <c r="B18" s="58" t="s">
        <v>23</v>
      </c>
      <c r="C18" s="153">
        <v>1.3032999999999999</v>
      </c>
      <c r="D18" s="153"/>
      <c r="E18" s="59" t="s">
        <v>36</v>
      </c>
    </row>
    <row r="19" spans="2:5">
      <c r="B19" s="58" t="s">
        <v>24</v>
      </c>
      <c r="C19" s="153">
        <v>1.3017000000000001</v>
      </c>
      <c r="D19" s="153"/>
      <c r="E19" s="59" t="s">
        <v>37</v>
      </c>
    </row>
    <row r="21" spans="2:5">
      <c r="B21" s="49" t="s">
        <v>153</v>
      </c>
    </row>
  </sheetData>
  <mergeCells count="14">
    <mergeCell ref="C19:D19"/>
    <mergeCell ref="A5:G5"/>
    <mergeCell ref="D11:E11"/>
    <mergeCell ref="D12:E12"/>
    <mergeCell ref="D13:E13"/>
    <mergeCell ref="C15:D15"/>
    <mergeCell ref="C16:D16"/>
    <mergeCell ref="C17:D17"/>
    <mergeCell ref="D10:E10"/>
    <mergeCell ref="C1:E1"/>
    <mergeCell ref="C3:E3"/>
    <mergeCell ref="A4:G4"/>
    <mergeCell ref="D9:E9"/>
    <mergeCell ref="C18:D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ปร4 Showroom</vt:lpstr>
      <vt:lpstr>ปร 5 ก</vt:lpstr>
      <vt:lpstr>Factor F</vt:lpstr>
      <vt:lpstr>'ปร 5 ก'!Print_Area</vt:lpstr>
      <vt:lpstr>'ปร4 Showroom'!Print_Titles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2020-11-30T07:42:22Z</cp:lastPrinted>
  <dcterms:created xsi:type="dcterms:W3CDTF">2019-11-11T03:50:07Z</dcterms:created>
  <dcterms:modified xsi:type="dcterms:W3CDTF">2020-11-30T07:43:30Z</dcterms:modified>
</cp:coreProperties>
</file>