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95" firstSheet="3" activeTab="3"/>
  </bookViews>
  <sheets>
    <sheet name="กพ 63" sheetId="1" r:id="rId1"/>
    <sheet name="มีค63" sheetId="2" r:id="rId2"/>
    <sheet name="เมย.63" sheetId="3" r:id="rId3"/>
    <sheet name="ธ.ค" sheetId="9" r:id="rId4"/>
  </sheets>
  <definedNames>
    <definedName name="_xlnm.Print_Area" localSheetId="0">'กพ 63'!$A$1:$I$20</definedName>
    <definedName name="_xlnm.Print_Area" localSheetId="3">ธ.ค!$A$1:$I$26</definedName>
    <definedName name="_xlnm.Print_Area" localSheetId="1">มีค63!$A$1:$I$23</definedName>
    <definedName name="_xlnm.Print_Area" localSheetId="2">เมย.63!$A$1:$I$51</definedName>
    <definedName name="_xlnm.Print_Titles" localSheetId="2">เมย.63!$1:$6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9" l="1"/>
  <c r="D22" i="9"/>
  <c r="G21" i="9"/>
  <c r="D21" i="9"/>
  <c r="G20" i="9"/>
  <c r="D20" i="9"/>
  <c r="G19" i="9"/>
  <c r="D19" i="9"/>
  <c r="G18" i="9"/>
  <c r="D18" i="9"/>
  <c r="G20" i="1" l="1"/>
  <c r="D20" i="1"/>
  <c r="G19" i="1"/>
  <c r="D19" i="1"/>
  <c r="G18" i="1"/>
  <c r="D18" i="1"/>
  <c r="G17" i="1"/>
  <c r="D17" i="1"/>
  <c r="G16" i="1"/>
  <c r="D16" i="1"/>
</calcChain>
</file>

<file path=xl/sharedStrings.xml><?xml version="1.0" encoding="utf-8"?>
<sst xmlns="http://schemas.openxmlformats.org/spreadsheetml/2006/main" count="539" uniqueCount="211">
  <si>
    <t>ส่วนพัฒนาธุรกิจและอุตสาหกรรมไม้ องค์การอุตสาหกรรมป่าไม้ภาคเหนือบน</t>
  </si>
  <si>
    <t>ลำดับที่</t>
  </si>
  <si>
    <t>งานที่จัดซื้อหรือจัดจ้าง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</si>
  <si>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</si>
  <si>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</si>
  <si>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</si>
  <si>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</si>
  <si>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หรือจ้าง</t>
  </si>
  <si>
    <t>วงเงินที่จะซื้อ</t>
  </si>
  <si>
    <t>คัดเลือกโดย</t>
  </si>
  <si>
    <t>สรุป</t>
  </si>
  <si>
    <t>เหตุผลที่</t>
  </si>
  <si>
    <t>ของสัญญาหรือข้อตกลง</t>
  </si>
  <si>
    <t>ในการซื้อหรือจ้าง</t>
  </si>
  <si>
    <t>เลขที่และวันที่</t>
  </si>
  <si>
    <t>เฉพาเจาะจง</t>
  </si>
  <si>
    <t>ราคาถูก</t>
  </si>
  <si>
    <t>118/5862</t>
  </si>
  <si>
    <t>งานแปรรูป ง.2</t>
  </si>
  <si>
    <t>งานแปรรูป ง.5</t>
  </si>
  <si>
    <t>118/5860</t>
  </si>
  <si>
    <t>งานผลิตภัณฑ์ ง.2</t>
  </si>
  <si>
    <t>งานแปรรูป ง.3</t>
  </si>
  <si>
    <t>น้ำดื่ม</t>
  </si>
  <si>
    <t>ทินเนอร์ สี แปรงทาสี</t>
  </si>
  <si>
    <t xml:space="preserve">ร้านเจริญรัฐ เป็นเงิน 670.- บาท </t>
  </si>
  <si>
    <t>หมวกนิรภัย</t>
  </si>
  <si>
    <t xml:space="preserve">บริษัท สยามโกลบอลเฮาส์ จำกัด เป็นเงิน 1,140.- บาท </t>
  </si>
  <si>
    <t>สมุดบัญชีไม้ท่อน</t>
  </si>
  <si>
    <t xml:space="preserve">บรรณศิลป์เป็นเงิน 1,700.00 บาท </t>
  </si>
  <si>
    <t>ป้ายอะคริลิค</t>
  </si>
  <si>
    <t xml:space="preserve">แพร่สติ๊กเกอร์แอดเอร์ไทซิงค์ เป็นเงิน 750.- บาท </t>
  </si>
  <si>
    <t xml:space="preserve">น้ำดื่มภูมินทร์เป็นเงิน 695.00 บาท </t>
  </si>
  <si>
    <t>วันที่ 1 - 29 กุมภาพันธ์ พ.ศ. 2563</t>
  </si>
  <si>
    <t>สรุปผลการดำเนินการจัดซื้อ จัดจ้างในรอบเดือน กุมภาพันธ์ 2563</t>
  </si>
  <si>
    <t>ซื้อ ถุงมือ ผ้าปิดจมูก</t>
  </si>
  <si>
    <t>บริษัท เล่าจิ้นกวง จำกัด เป็นเงิน 1,350.00 บาท</t>
  </si>
  <si>
    <t>12 กุมภาพันธ์ 2563</t>
  </si>
  <si>
    <t>สายรัดไม้พลาสติก</t>
  </si>
  <si>
    <t>ร้าน เอส บี เอ็น มาร์เก็ตติ้ง เป็นเงิน 3,210.00 บาท</t>
  </si>
  <si>
    <t>13 กุมภาพันธ์ 2563</t>
  </si>
  <si>
    <t>ชอล์คขาว</t>
  </si>
  <si>
    <t xml:space="preserve"> ร้าน บรรณศิลป์ เป็นเงิน 200.00 บาท</t>
  </si>
  <si>
    <t>สมุดบัญชี</t>
  </si>
  <si>
    <t xml:space="preserve"> ร้าน บรรณศิลป์ เป็นเงิน 180.00 บาท</t>
  </si>
  <si>
    <t>28 กุมภาพันธ์ 2563</t>
  </si>
  <si>
    <t>สายพานดำ</t>
  </si>
  <si>
    <t>บจก.โบนัสอินเตอร์เนชั่นแนล  เป็นเงิน 9,095.- บาท</t>
  </si>
  <si>
    <t>ใบเลื่อย</t>
  </si>
  <si>
    <t>บจก.เอสดับบลิวดีแมชชินเนอ เป็นเงิน 7,790.- บาท</t>
  </si>
  <si>
    <t>ผ้าทราย</t>
  </si>
  <si>
    <t>ร้านเพื่อนไม้ เป็นเงิน 7,000.- บาท</t>
  </si>
  <si>
    <t>ใบมีดสไปรอล</t>
  </si>
  <si>
    <t>บจก.เอสดับบลิวดีแมชชินเนอรี่  เป็นเงิน 9,630.- บาท</t>
  </si>
  <si>
    <t>ดอกสล็อต</t>
  </si>
  <si>
    <t>พงศธรใบเลื่อย  เป็นเงิน 3,100.- บาท</t>
  </si>
  <si>
    <t>4 กุมภาพันธ์ 2563</t>
  </si>
  <si>
    <t>7 กุมภาพันธ์ 2563</t>
  </si>
  <si>
    <t>11 กุมภาพันธ์ 2563</t>
  </si>
  <si>
    <t>17 กุมภาพันธ์ 2563</t>
  </si>
  <si>
    <t>กาวลาเท็กซ์</t>
  </si>
  <si>
    <t>ลำปางโชคชัย เป็นเงิน 1,280.00 บาท</t>
  </si>
  <si>
    <t>24 มีนาคม 2563</t>
  </si>
  <si>
    <t>ร้าน เอส บี เอ็น มาร์เก็ตติ้ง เป็นเงิน 2,835.50 บาท</t>
  </si>
  <si>
    <t>18 มีนาคม 2563</t>
  </si>
  <si>
    <t>หนังสือกำกับไม้แปรรูป</t>
  </si>
  <si>
    <t xml:space="preserve"> ร้าน บรรณศิลป์ เป็นเงิน 340.00 บาท</t>
  </si>
  <si>
    <t>ถุงดำ</t>
  </si>
  <si>
    <t>ชาตรี พลาสติก เป็นเงิน 275.00 บาท</t>
  </si>
  <si>
    <t>สรุปผลการดำเนินการจัดซื้อ จัดจ้างในรอบเดือน มีนาคม 2563</t>
  </si>
  <si>
    <t>วันที่ 1 - 31  มีนาคม  พ.ศ. 2563</t>
  </si>
  <si>
    <t>ค่าซื้ออุปกรณ์ทำความสะอาด</t>
  </si>
  <si>
    <t>ค่าซื้อน้ำยาทำความสะอาดฆ่าเชื้อ</t>
  </si>
  <si>
    <t>ค่าซื้อเครื่องเขียน-แบบพิมพ์</t>
  </si>
  <si>
    <t>ค่าน้ำมันเชื้อเพลิง</t>
  </si>
  <si>
    <t>ค่าจัดซื้อน้ำดื่ม</t>
  </si>
  <si>
    <t>บิ๊กซีซุปเปอร์เซ็นเตอร์ บมจ. (สาขาแพร่) เป็นเงิน 820.00 บาท</t>
  </si>
  <si>
    <t>บริษัท แสงไทยแพร่ จำกัด เป็นเงิน 368.00 บาท</t>
  </si>
  <si>
    <t>บริษัท ชุมศรีพาณิชย์แพร่ เป็นเงิน 1395.00 บาท</t>
  </si>
  <si>
    <t>หสน. ธวัชบริการแพร่ สาขา 1 เป็นเงิน 1322.72 บาท</t>
  </si>
  <si>
    <t>ร้านน้ำดื่มภูมินทร์ เป็นเงิน 1,385.00 บาท</t>
  </si>
  <si>
    <t>26 มีนาคม 2563</t>
  </si>
  <si>
    <t>2 มีนาคม 2563</t>
  </si>
  <si>
    <t>6 มีนาคม 2563</t>
  </si>
  <si>
    <t>13 มีนาคม 2563</t>
  </si>
  <si>
    <t>30 มีนาคม 2563</t>
  </si>
  <si>
    <t>3 มีนาคม 2563</t>
  </si>
  <si>
    <t>16 มีนาคม 2563</t>
  </si>
  <si>
    <t>19 มีนาคม 2563</t>
  </si>
  <si>
    <t>ทินเนอร์</t>
  </si>
  <si>
    <t>ตัวเร่งกาว</t>
  </si>
  <si>
    <t>ถุงมือยาง</t>
  </si>
  <si>
    <t>ท่อดูดอากาศ</t>
  </si>
  <si>
    <t>ร้านเพื่อนไม้ เป็นเงิน 9,100.00 บาท</t>
  </si>
  <si>
    <t>บมจ. เคมีเมท เป็นเงิน 8,881.00 บาท</t>
  </si>
  <si>
    <t>บจก. แพร่รวมยา เป็นเงิน 1,200.00 บาท</t>
  </si>
  <si>
    <t>บจก. โบนัสอินเตอร์เนชั่นแนล เป็นเงิน 9,095.00 บาท</t>
  </si>
  <si>
    <t>บจก. เอสดับบลิวแมชชินเนอรี่ เป็นเงิน 8,560.00 บาท</t>
  </si>
  <si>
    <t>กาว ATM</t>
  </si>
  <si>
    <t>ร้านแสงธรรม เป็นเงิน 642.00 บาท</t>
  </si>
  <si>
    <t>17 เมษายน 2563</t>
  </si>
  <si>
    <t>ร้าน เอส บี เอ็น มาร์เก็ตติ้ง เป็นเงิน 1,123.50 บาท</t>
  </si>
  <si>
    <t>21 เมษายน 2563</t>
  </si>
  <si>
    <t>กระดาษถ่ายเอกสาร</t>
  </si>
  <si>
    <t xml:space="preserve"> ร้าน บรรณศิลป์ เป็นเงิน 575.00 บาท</t>
  </si>
  <si>
    <t>16 เมษายน 2563</t>
  </si>
  <si>
    <t>สรุปผลการดำเนินการจัดซื้อ จัดจ้างในรอบเดือน เมษายน 2563</t>
  </si>
  <si>
    <t>วันที่ 1-30 เมษายน  2563</t>
  </si>
  <si>
    <t xml:space="preserve">ร้านอาร์เคปริ้นเตอร์แอนด์ไอที เป็นเงิน 1,630.00 บาท </t>
  </si>
  <si>
    <t>9 เมษายน 2563</t>
  </si>
  <si>
    <t>บริษัท แสงไทยแพร่ จำกัด  เป็นเงิน 226.00 บาท</t>
  </si>
  <si>
    <t>ค่าซื้อน้ำมันเชื้อเพลิง</t>
  </si>
  <si>
    <t xml:space="preserve">หสน.ธวัชบริการแพร่ สาขา 1 เป็นเงิน 150.70 บาท </t>
  </si>
  <si>
    <t>ค่าตรวจเช็คและเครื่องปรับอากาศ</t>
  </si>
  <si>
    <t xml:space="preserve">บริษัท ศักดิ์ชัย โซลูชั่นส์ จำกัด เป็นเงิน 3,900.00 บาท </t>
  </si>
  <si>
    <t>28 เมษายน 2563</t>
  </si>
  <si>
    <t>ค่าจัดซื้อกระดาษชำระ</t>
  </si>
  <si>
    <t>บริษัท แสงไทยแพร่ จำกัด  เป็นเงิน 158.00 บาท</t>
  </si>
  <si>
    <t>ไม้กวาด</t>
  </si>
  <si>
    <t xml:space="preserve">ร้านศิริขวัญการค้า เป็นเงิน 1,800.- บาท </t>
  </si>
  <si>
    <t>2 เมษายน 63</t>
  </si>
  <si>
    <t>น้ำหมึกปริ้นท์เตอร์</t>
  </si>
  <si>
    <t xml:space="preserve">ร้านโอโซนคอมพิวเตอร์ เป็นเงิน 990.- บาท </t>
  </si>
  <si>
    <t>3 เมษายน 63</t>
  </si>
  <si>
    <t>กระดาษ A4</t>
  </si>
  <si>
    <t xml:space="preserve">บริษัท ชุมศรีพาณิชย์แพร่ จำกัด 675.00 บาท </t>
  </si>
  <si>
    <t>10 เมษายน 63</t>
  </si>
  <si>
    <t xml:space="preserve">น้ำดื่มภูมินทร์เป็นเงิน 1,095.00 บาท </t>
  </si>
  <si>
    <t>23 เมษายน 63</t>
  </si>
  <si>
    <t>อุปกรณ์ทำความสะอาด</t>
  </si>
  <si>
    <t xml:space="preserve">บริษัท ชุมศรีพาณิชย์แพร่ จำกัด 1,784.00 บาท </t>
  </si>
  <si>
    <t>24 เมษายน 63</t>
  </si>
  <si>
    <t>กาวร้อน</t>
  </si>
  <si>
    <t>ร้านเพื่อนไม้ เป็นเงิน 5,000.00 บาท</t>
  </si>
  <si>
    <t>ค่าซื้อกาว</t>
  </si>
  <si>
    <t>-บริษัท เคมีเมท จำกัด   เป็นเงิน 28,162.40 บาท</t>
  </si>
  <si>
    <t>-บริษัท โปรแอคทีฟ เอ็นเตอร์ไพรส์ จำกัด  เป็นเงิน 30,495.00 บาท</t>
  </si>
  <si>
    <t>-บริษัท TAI YO GROUP จำกัด เป็นเงิน 37,022.00 บาท</t>
  </si>
  <si>
    <t>ค่าซ่อมแซมพื้นคอนกรีตบริเวณหน้าเตาอบไม้</t>
  </si>
  <si>
    <t>-สุรางคนาก่อสร้าง  เป็นเงิน 78,000.00 บาท</t>
  </si>
  <si>
    <t>-นายประสิทธิ์ วงศารัตนศิลป์  เป็นเงิน 79,950.00 บาท</t>
  </si>
  <si>
    <t>-นายประดิษฐ์ เครือวัลย์ เป็นเงิน 81,900.00 บาท</t>
  </si>
  <si>
    <t>-สุรางคนาก่อสร้าง  เป็นเงิน 16,000.00 บาท</t>
  </si>
  <si>
    <t>-นายประสิทธิ์ วงศารัตนศิลป์  เป็นเงิน 16,400.00 บาท</t>
  </si>
  <si>
    <t>-นายประดิษฐ์ เครือวัลย์ เป็นเงิน 16,800.00 บาท</t>
  </si>
  <si>
    <t>ค่าซิ้ออะไหร่ซ่อมแซมรถโฟล์คลิฟท์</t>
  </si>
  <si>
    <t>-ร้านเค.พี.เซอร์วิส   เป็นเงิน  29,000.00 บาท</t>
  </si>
  <si>
    <t>-หจก.เอ.พี.ที.ทรัก แอรด์ ฟอร์คลิฟท เซอร์วิส   เป็นเงิน  35,8745.00 บาท</t>
  </si>
  <si>
    <t>-สุรางคนาก่อสร้าง  เป็นเงิน 54,000.00 บาท</t>
  </si>
  <si>
    <t>-นายประสิทธิ์ วงศารัตนศิลป์  เป็นเงิน 59,400.00 บาท</t>
  </si>
  <si>
    <t>-นายประดิษฐ์ เครือวัลย์ เป็นเงิน 62,640.00 บาท</t>
  </si>
  <si>
    <t xml:space="preserve">ค่าซ่อมแซมรถบรรทุกเครน </t>
  </si>
  <si>
    <t>-ร้านเชิดศักดิ์อะไหล่   เป็นเงิน  22,106.20 บาท</t>
  </si>
  <si>
    <t>-ร้านอู่สมนึกบริการ   เป็นเงิน  24,931.00 บาท</t>
  </si>
  <si>
    <t>-ร้านชัยพรกลการ   เป็นเงิน  24,824.00 บาท</t>
  </si>
  <si>
    <t>ค่าษ่อมแซมชุดแบริ่งและบู๊ชแกนเพลา</t>
  </si>
  <si>
    <t>-หจก.เอ.พี.ที.ทรัก แอรด์ ฟอร์คลิฟท เซอร์วิส   เป็นเงิน  24,503.00 บาท</t>
  </si>
  <si>
    <t>-ร้านเค.พี.เซอร์วิส   เป็นเงิน  18,640.00 บาท</t>
  </si>
  <si>
    <t>-บริษัท เคมีเมท จำกัด   เป็นเงิน 42,800 บาท</t>
  </si>
  <si>
    <t>-บริษัท โปรแอคทีฟ เอ็นเตอร์ไพรส์ จำกัด  เป็นเงิน 47,080.00 บาท</t>
  </si>
  <si>
    <t>-บริษัท TAI YO GROUP จำกัด เป็นเงิน 64,200.00 บาท</t>
  </si>
  <si>
    <t>ค่าซื้อกาวและตัวเร่งกาว</t>
  </si>
  <si>
    <t>-บริษัท เคมีเมท จำกัด   เป็นเงิน  84,487.20 บาท</t>
  </si>
  <si>
    <t>-บริษัท โปรแอคทีฟ เอ็นเตอร์ไพรส์ จำกัด  เป็นเงิน 91,485.00 บาท</t>
  </si>
  <si>
    <t>-บริษัท TAI YO GROUP จำกัด เป็นเงิน 111,066.00 บาท</t>
  </si>
  <si>
    <t>วันที่ 1-31 ธันวาคม 2563</t>
  </si>
  <si>
    <t>สรุปผลการดำเนินการจัดซื้อ จัดจ้างในรอบเดือน ธันวาคม 2563</t>
  </si>
  <si>
    <t>ค่าเครื่องเขียน-แบบพิมพ์</t>
  </si>
  <si>
    <t>บริษัท ชุมศรีพาณิชย์แพร่ จำกัด เป็นเงิน 1,960.00 บาท</t>
  </si>
  <si>
    <t>1 ธันวาคม 2563</t>
  </si>
  <si>
    <t>ค่าจัดซื้อวัสดุสิ้นเปลือง</t>
  </si>
  <si>
    <t xml:space="preserve">บริษัท แสงไทยแพร่ จำกัด เป็นเงิน 851.00 บาท </t>
  </si>
  <si>
    <t>ค่าใช้จ่ายเบ็ดเตล็ด</t>
  </si>
  <si>
    <t>น้ำดื่มภูมินทร์ เป็นเงิน 860.00 บาท</t>
  </si>
  <si>
    <t>3 ธันวาคม 2563</t>
  </si>
  <si>
    <t>ค่าดูแลบำรุงรักษา(พาหนะ)</t>
  </si>
  <si>
    <t xml:space="preserve">บริษัท อีซูซุแพร่ จำกัด เป็นเงิน 5,914.43 บาท </t>
  </si>
  <si>
    <t>8 ธันวาคม 2563</t>
  </si>
  <si>
    <t>ค่าซ่อมแซมคอมพิวเตอร์</t>
  </si>
  <si>
    <t>ร้านอาร์เคปริ้นเตอร์แอนด์ไอที  เป็นเงิน 300.00 บาท</t>
  </si>
  <si>
    <t>9 ธันวาคม 2563</t>
  </si>
  <si>
    <t>ค่าซ่อมแซมเครื่องเลื่อย</t>
  </si>
  <si>
    <t>ทวีการช่าง เป็นเงิน 6,473.50 บาท</t>
  </si>
  <si>
    <t>30 ธันวาคม 2563</t>
  </si>
  <si>
    <t>น้ำดื่มภูมินทร์ เป็นเงิน 335.- บาท</t>
  </si>
  <si>
    <t>สายยาง</t>
  </si>
  <si>
    <t>บริษัท ย่งแซ ค้าวัสดุก่องสร้าง จำกัด เป็นเงิน 280.- บาท</t>
  </si>
  <si>
    <t>เชือกมัดไม้</t>
  </si>
  <si>
    <t>บริษัท ย่งแซ ค้าวัสดุก่องสร้าง จำกัด เป็นเงิน 1,140.- บาท</t>
  </si>
  <si>
    <t>ร้านศิริขวัญการค้า    เป็นเงิน 2,400.- บาท</t>
  </si>
  <si>
    <t>14 ธันวาคม 2563</t>
  </si>
  <si>
    <t>ไส้แฟ้ม</t>
  </si>
  <si>
    <t>เปเปอร์ แอนด์ ฟลาวเวอร์ เป็นเงิน 125.- บาท</t>
  </si>
  <si>
    <t>21 ธันวาคม 2563</t>
  </si>
  <si>
    <t>ค่าโซแน็กและกระดาษทราย</t>
  </si>
  <si>
    <t>บริษัท ย่งแซ ค้าวัสดุก่อสร้าง เป็นเงิน 7,000.- บาท</t>
  </si>
  <si>
    <t>จ่ายค่าสีทับหน้า</t>
  </si>
  <si>
    <t>บริษัท ดี โอ โค๊ทติ้ง จำกัด(สำนักงานใหญ่)  เป็นเงิน 9,961.70.- บาท</t>
  </si>
  <si>
    <t>ค่าทำคัตเตอร์</t>
  </si>
  <si>
    <t xml:space="preserve">บจก. บางกอกคาร์ไบด์ (ไทยแลนด์)6,334.40.-บาท     </t>
  </si>
  <si>
    <t>ค่าเบาะเก้าอี้ 23 ก้อน</t>
  </si>
  <si>
    <t>ร้านทวีการช่าง(สำนักงานใหญ่) เป็นเงิน 9,844.- บาท</t>
  </si>
  <si>
    <t>ค่าอุปกรณ์ที่ใช้ในงาน</t>
  </si>
  <si>
    <t>ร้านเพื่อนไม้ เป็นเงิน 4,720.- บาท</t>
  </si>
  <si>
    <t>ถุงมือผ้าและที่อุดหู</t>
  </si>
  <si>
    <t>บริษัท เล่าจิ้นกวง จำกัด (สำนักงานใหญ่) เป็นเงิน 1,920.00 บาท</t>
  </si>
  <si>
    <t xml:space="preserve"> ร้าน ถูกใจใช่เลย เป็นเงิน 550.00 บาท</t>
  </si>
  <si>
    <t>28 ธันวาคม 2563</t>
  </si>
  <si>
    <t>22 ธันวาคม 2563</t>
  </si>
  <si>
    <t>2 ธันวาคม 2563</t>
  </si>
  <si>
    <t>16 ธันวาคม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</si>
</sst>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107041E]d\ mmmm\ yyyy;@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8"/>
      <color theme="1"/>
      <name val="Angsana New"/>
      <family val="1"/>
    </font>
    <font>
      <sz val="18"/>
      <color theme="1"/>
      <name val="TH SarabunPSK"/>
      <family val="2"/>
    </font>
    <font>
      <sz val="11"/>
      <color theme="1"/>
      <name val="TH SarabunPSK"/>
      <family val="2"/>
    </font>
    <font>
      <sz val="18"/>
      <name val="TH SarabunPSK"/>
      <family val="2"/>
    </font>
    <font>
      <sz val="18"/>
      <color theme="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2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43" fontId="3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/>
    </xf>
    <xf numFmtId="43" fontId="3" fillId="0" borderId="2" xfId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3" fontId="3" fillId="0" borderId="3" xfId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 applyAlignment="1">
      <alignment horizontal="center"/>
    </xf>
    <xf numFmtId="0" fontId="3" fillId="0" borderId="0" xfId="0" applyFont="1" applyAlignment="1">
      <alignment horizontal="left"/>
    </xf>
    <xf numFmtId="43" fontId="3" fillId="0" borderId="4" xfId="1" applyFont="1" applyBorder="1"/>
    <xf numFmtId="0" fontId="5" fillId="0" borderId="0" xfId="0" applyFont="1"/>
    <xf numFmtId="0" fontId="5" fillId="0" borderId="0" xfId="0" applyFont="1" applyAlignment="1">
      <alignment horizontal="left"/>
    </xf>
    <xf numFmtId="43" fontId="3" fillId="0" borderId="0" xfId="1" applyFont="1"/>
    <xf numFmtId="0" fontId="3" fillId="0" borderId="0" xfId="0" applyFont="1" applyAlignment="1">
      <alignment horizontal="center"/>
    </xf>
    <xf numFmtId="0" fontId="2" fillId="0" borderId="4" xfId="0" applyFont="1" applyBorder="1"/>
    <xf numFmtId="187" fontId="3" fillId="0" borderId="4" xfId="0" quotePrefix="1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quotePrefix="1" applyNumberFormat="1" applyFont="1" applyBorder="1" applyAlignment="1">
      <alignment horizontal="center" vertical="center"/>
    </xf>
    <xf numFmtId="49" fontId="3" fillId="0" borderId="4" xfId="0" quotePrefix="1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49" fontId="3" fillId="0" borderId="2" xfId="0" quotePrefix="1" applyNumberFormat="1" applyFont="1" applyBorder="1" applyAlignment="1">
      <alignment horizontal="center"/>
    </xf>
    <xf numFmtId="0" fontId="3" fillId="0" borderId="2" xfId="0" quotePrefix="1" applyFont="1" applyBorder="1"/>
    <xf numFmtId="0" fontId="3" fillId="0" borderId="3" xfId="0" applyFont="1" applyBorder="1"/>
    <xf numFmtId="43" fontId="3" fillId="0" borderId="3" xfId="1" applyFont="1" applyBorder="1"/>
    <xf numFmtId="0" fontId="3" fillId="0" borderId="3" xfId="0" quotePrefix="1" applyFont="1" applyBorder="1"/>
    <xf numFmtId="0" fontId="3" fillId="0" borderId="7" xfId="0" quotePrefix="1" applyFont="1" applyBorder="1"/>
    <xf numFmtId="0" fontId="3" fillId="0" borderId="8" xfId="0" quotePrefix="1" applyFont="1" applyBorder="1"/>
    <xf numFmtId="0" fontId="3" fillId="0" borderId="1" xfId="0" applyFont="1" applyBorder="1"/>
    <xf numFmtId="4" fontId="3" fillId="0" borderId="4" xfId="0" applyNumberFormat="1" applyFont="1" applyBorder="1"/>
    <xf numFmtId="43" fontId="3" fillId="0" borderId="1" xfId="1" applyFont="1" applyBorder="1"/>
    <xf numFmtId="0" fontId="3" fillId="0" borderId="1" xfId="0" quotePrefix="1" applyFont="1" applyBorder="1"/>
    <xf numFmtId="15" fontId="3" fillId="0" borderId="4" xfId="0" applyNumberFormat="1" applyFont="1" applyBorder="1" applyAlignment="1"/>
    <xf numFmtId="15" fontId="3" fillId="0" borderId="2" xfId="0" applyNumberFormat="1" applyFont="1" applyBorder="1" applyAlignment="1">
      <alignment horizontal="center"/>
    </xf>
    <xf numFmtId="0" fontId="3" fillId="0" borderId="2" xfId="0" quotePrefix="1" applyNumberFormat="1" applyFont="1" applyBorder="1" applyAlignment="1">
      <alignment horizontal="center"/>
    </xf>
    <xf numFmtId="0" fontId="3" fillId="0" borderId="3" xfId="0" quotePrefix="1" applyNumberFormat="1" applyFont="1" applyBorder="1" applyAlignment="1">
      <alignment horizontal="center"/>
    </xf>
    <xf numFmtId="15" fontId="3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0" fontId="10" fillId="0" borderId="2" xfId="0" applyFont="1" applyBorder="1" applyAlignment="1">
      <alignment horizontal="center"/>
    </xf>
    <xf numFmtId="0" fontId="10" fillId="0" borderId="0" xfId="0" applyFont="1"/>
    <xf numFmtId="43" fontId="10" fillId="0" borderId="2" xfId="1" applyFont="1" applyBorder="1"/>
    <xf numFmtId="0" fontId="10" fillId="0" borderId="2" xfId="0" applyFont="1" applyBorder="1"/>
    <xf numFmtId="49" fontId="10" fillId="0" borderId="2" xfId="0" quotePrefix="1" applyNumberFormat="1" applyFont="1" applyBorder="1" applyAlignment="1">
      <alignment horizontal="center"/>
    </xf>
    <xf numFmtId="43" fontId="8" fillId="0" borderId="0" xfId="1" applyFont="1" applyBorder="1" applyAlignment="1">
      <alignment horizontal="center"/>
    </xf>
    <xf numFmtId="43" fontId="8" fillId="0" borderId="0" xfId="1" applyFont="1" applyBorder="1"/>
    <xf numFmtId="0" fontId="8" fillId="0" borderId="2" xfId="0" applyFont="1" applyBorder="1"/>
    <xf numFmtId="43" fontId="8" fillId="0" borderId="2" xfId="1" applyFont="1" applyBorder="1" applyAlignment="1">
      <alignment horizontal="center"/>
    </xf>
    <xf numFmtId="43" fontId="8" fillId="0" borderId="2" xfId="1" applyFont="1" applyBorder="1"/>
    <xf numFmtId="0" fontId="8" fillId="0" borderId="2" xfId="0" applyFont="1" applyBorder="1" applyAlignment="1">
      <alignment horizontal="center"/>
    </xf>
    <xf numFmtId="49" fontId="8" fillId="0" borderId="2" xfId="0" quotePrefix="1" applyNumberFormat="1" applyFont="1" applyBorder="1" applyAlignment="1">
      <alignment horizontal="center"/>
    </xf>
    <xf numFmtId="0" fontId="3" fillId="0" borderId="7" xfId="0" applyFont="1" applyBorder="1"/>
    <xf numFmtId="0" fontId="3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86" zoomScaleNormal="86" workbookViewId="0">
      <selection activeCell="A2" sqref="A2:I3"/>
    </sheetView>
  </sheetViews>
  <sheetFormatPr defaultColWidth="9" defaultRowHeight="21" x14ac:dyDescent="0.35"/>
  <cols>
    <col min="1" max="1" width="7.125" style="2" customWidth="1"/>
    <col min="2" max="2" width="26.375" style="2" customWidth="1"/>
    <col min="3" max="3" width="12" style="16" customWidth="1"/>
    <col min="4" max="4" width="9" style="16"/>
    <col min="5" max="5" width="12.125" style="17" customWidth="1"/>
    <col min="6" max="7" width="39.25" style="2" bestFit="1" customWidth="1"/>
    <col min="8" max="8" width="13" style="17" customWidth="1"/>
    <col min="9" max="9" width="18.625" style="2" customWidth="1"/>
    <col min="10" max="16384" width="9" style="2"/>
  </cols>
  <sheetData>
    <row r="1" spans="1:11" ht="23.25" x14ac:dyDescent="0.35">
      <c r="A1" s="68" t="s">
        <v>34</v>
      </c>
      <c r="B1" s="68"/>
      <c r="C1" s="68"/>
      <c r="D1" s="68"/>
      <c r="E1" s="68"/>
      <c r="F1" s="68"/>
      <c r="G1" s="68"/>
      <c r="H1" s="68"/>
      <c r="I1" s="68"/>
    </row>
    <row r="2" spans="1:11" ht="23.25" x14ac:dyDescent="0.35">
      <c r="A2" s="68" t="s">
        <v>0</v>
      </c>
      <c r="B2" s="68"/>
      <c r="C2" s="68"/>
      <c r="D2" s="68"/>
      <c r="E2" s="68"/>
      <c r="F2" s="68"/>
      <c r="G2" s="68"/>
      <c r="H2" s="68"/>
      <c r="I2" s="68"/>
    </row>
    <row r="3" spans="1:11" ht="23.25" x14ac:dyDescent="0.35">
      <c r="A3" s="68" t="s">
        <v>33</v>
      </c>
      <c r="B3" s="68"/>
      <c r="C3" s="68"/>
      <c r="D3" s="68"/>
      <c r="E3" s="68"/>
      <c r="F3" s="68"/>
      <c r="G3" s="68"/>
      <c r="H3" s="68"/>
      <c r="I3" s="68"/>
    </row>
    <row r="4" spans="1:11" x14ac:dyDescent="0.35">
      <c r="A4" s="3"/>
      <c r="B4" s="3"/>
      <c r="C4" s="4" t="s">
        <v>8</v>
      </c>
      <c r="D4" s="5"/>
      <c r="E4" s="3"/>
      <c r="F4" s="3"/>
      <c r="G4" s="3"/>
      <c r="H4" s="3" t="s">
        <v>11</v>
      </c>
      <c r="I4" s="3" t="s">
        <v>14</v>
      </c>
    </row>
    <row r="5" spans="1:11" x14ac:dyDescent="0.35">
      <c r="A5" s="1" t="s">
        <v>1</v>
      </c>
      <c r="B5" s="1" t="s">
        <v>2</v>
      </c>
      <c r="C5" s="6" t="s">
        <v>7</v>
      </c>
      <c r="D5" s="6" t="s">
        <v>3</v>
      </c>
      <c r="E5" s="1" t="s">
        <v>4</v>
      </c>
      <c r="F5" s="1" t="s">
        <v>5</v>
      </c>
      <c r="G5" s="1" t="s">
        <v>6</v>
      </c>
      <c r="H5" s="1" t="s">
        <v>9</v>
      </c>
      <c r="I5" s="1" t="s">
        <v>12</v>
      </c>
    </row>
    <row r="6" spans="1:11" x14ac:dyDescent="0.35">
      <c r="A6" s="7"/>
      <c r="B6" s="7"/>
      <c r="C6" s="8"/>
      <c r="D6" s="8"/>
      <c r="E6" s="7"/>
      <c r="F6" s="7"/>
      <c r="G6" s="7"/>
      <c r="H6" s="7" t="s">
        <v>10</v>
      </c>
      <c r="I6" s="7" t="s">
        <v>13</v>
      </c>
    </row>
    <row r="7" spans="1:11" ht="27" customHeight="1" x14ac:dyDescent="0.35">
      <c r="A7" s="9">
        <v>1</v>
      </c>
      <c r="B7" s="10" t="s">
        <v>24</v>
      </c>
      <c r="C7" s="11">
        <v>670</v>
      </c>
      <c r="D7" s="11">
        <v>670</v>
      </c>
      <c r="E7" s="9" t="s">
        <v>15</v>
      </c>
      <c r="F7" s="10" t="s">
        <v>25</v>
      </c>
      <c r="G7" s="10" t="s">
        <v>25</v>
      </c>
      <c r="H7" s="9" t="s">
        <v>16</v>
      </c>
      <c r="I7" s="19" t="s">
        <v>56</v>
      </c>
    </row>
    <row r="8" spans="1:11" x14ac:dyDescent="0.35">
      <c r="A8" s="9">
        <v>2</v>
      </c>
      <c r="B8" s="10" t="s">
        <v>26</v>
      </c>
      <c r="C8" s="11">
        <v>1140</v>
      </c>
      <c r="D8" s="11">
        <v>1140</v>
      </c>
      <c r="E8" s="9" t="s">
        <v>15</v>
      </c>
      <c r="F8" s="10" t="s">
        <v>27</v>
      </c>
      <c r="G8" s="10" t="s">
        <v>27</v>
      </c>
      <c r="H8" s="9" t="s">
        <v>16</v>
      </c>
      <c r="I8" s="19" t="s">
        <v>57</v>
      </c>
      <c r="J8" s="12"/>
    </row>
    <row r="9" spans="1:11" x14ac:dyDescent="0.35">
      <c r="A9" s="9">
        <v>3</v>
      </c>
      <c r="B9" s="10" t="s">
        <v>28</v>
      </c>
      <c r="C9" s="13">
        <v>1700</v>
      </c>
      <c r="D9" s="13">
        <v>1700</v>
      </c>
      <c r="E9" s="9" t="s">
        <v>15</v>
      </c>
      <c r="F9" s="10" t="s">
        <v>29</v>
      </c>
      <c r="G9" s="10" t="s">
        <v>29</v>
      </c>
      <c r="H9" s="9" t="s">
        <v>16</v>
      </c>
      <c r="I9" s="19" t="s">
        <v>58</v>
      </c>
      <c r="J9" s="12"/>
      <c r="K9" s="14" t="s">
        <v>18</v>
      </c>
    </row>
    <row r="10" spans="1:11" x14ac:dyDescent="0.35">
      <c r="A10" s="9">
        <v>4</v>
      </c>
      <c r="B10" s="10" t="s">
        <v>30</v>
      </c>
      <c r="C10" s="13">
        <v>750</v>
      </c>
      <c r="D10" s="13">
        <v>750</v>
      </c>
      <c r="E10" s="9" t="s">
        <v>15</v>
      </c>
      <c r="F10" s="10" t="s">
        <v>31</v>
      </c>
      <c r="G10" s="10" t="s">
        <v>31</v>
      </c>
      <c r="H10" s="9" t="s">
        <v>16</v>
      </c>
      <c r="I10" s="19" t="s">
        <v>37</v>
      </c>
      <c r="J10" s="12"/>
      <c r="K10" s="14" t="s">
        <v>22</v>
      </c>
    </row>
    <row r="11" spans="1:11" x14ac:dyDescent="0.35">
      <c r="A11" s="9">
        <v>5</v>
      </c>
      <c r="B11" s="10" t="s">
        <v>23</v>
      </c>
      <c r="C11" s="13">
        <v>695</v>
      </c>
      <c r="D11" s="13">
        <v>695</v>
      </c>
      <c r="E11" s="9" t="s">
        <v>15</v>
      </c>
      <c r="F11" s="10" t="s">
        <v>32</v>
      </c>
      <c r="G11" s="10" t="s">
        <v>32</v>
      </c>
      <c r="H11" s="9" t="s">
        <v>16</v>
      </c>
      <c r="I11" s="19" t="s">
        <v>59</v>
      </c>
      <c r="J11" s="12"/>
      <c r="K11" s="14" t="s">
        <v>19</v>
      </c>
    </row>
    <row r="12" spans="1:11" x14ac:dyDescent="0.35">
      <c r="A12" s="9">
        <v>6</v>
      </c>
      <c r="B12" s="18" t="s">
        <v>35</v>
      </c>
      <c r="C12" s="13">
        <v>1350</v>
      </c>
      <c r="D12" s="13">
        <v>1350</v>
      </c>
      <c r="E12" s="9" t="s">
        <v>15</v>
      </c>
      <c r="F12" s="10" t="s">
        <v>36</v>
      </c>
      <c r="G12" s="10" t="s">
        <v>36</v>
      </c>
      <c r="H12" s="9" t="s">
        <v>16</v>
      </c>
      <c r="I12" s="19" t="s">
        <v>37</v>
      </c>
      <c r="J12" s="14" t="s">
        <v>20</v>
      </c>
      <c r="K12" s="14" t="s">
        <v>21</v>
      </c>
    </row>
    <row r="13" spans="1:11" x14ac:dyDescent="0.35">
      <c r="A13" s="9">
        <v>7</v>
      </c>
      <c r="B13" s="10" t="s">
        <v>38</v>
      </c>
      <c r="C13" s="13">
        <v>3210</v>
      </c>
      <c r="D13" s="13">
        <v>3210</v>
      </c>
      <c r="E13" s="9" t="s">
        <v>15</v>
      </c>
      <c r="F13" s="10" t="s">
        <v>39</v>
      </c>
      <c r="G13" s="10" t="s">
        <v>39</v>
      </c>
      <c r="H13" s="9" t="s">
        <v>16</v>
      </c>
      <c r="I13" s="19" t="s">
        <v>40</v>
      </c>
      <c r="J13" s="15" t="s">
        <v>17</v>
      </c>
      <c r="K13" s="14" t="s">
        <v>18</v>
      </c>
    </row>
    <row r="14" spans="1:11" x14ac:dyDescent="0.35">
      <c r="A14" s="9">
        <v>8</v>
      </c>
      <c r="B14" s="18" t="s">
        <v>41</v>
      </c>
      <c r="C14" s="13">
        <v>200</v>
      </c>
      <c r="D14" s="13">
        <v>200</v>
      </c>
      <c r="E14" s="9" t="s">
        <v>15</v>
      </c>
      <c r="F14" s="10" t="s">
        <v>42</v>
      </c>
      <c r="G14" s="10" t="s">
        <v>42</v>
      </c>
      <c r="H14" s="9" t="s">
        <v>16</v>
      </c>
      <c r="I14" s="19" t="s">
        <v>40</v>
      </c>
    </row>
    <row r="15" spans="1:11" x14ac:dyDescent="0.35">
      <c r="A15" s="9">
        <v>9</v>
      </c>
      <c r="B15" s="10" t="s">
        <v>43</v>
      </c>
      <c r="C15" s="13">
        <v>180</v>
      </c>
      <c r="D15" s="13">
        <v>180</v>
      </c>
      <c r="E15" s="9" t="s">
        <v>15</v>
      </c>
      <c r="F15" s="10" t="s">
        <v>44</v>
      </c>
      <c r="G15" s="10" t="s">
        <v>44</v>
      </c>
      <c r="H15" s="9" t="s">
        <v>16</v>
      </c>
      <c r="I15" s="19" t="s">
        <v>45</v>
      </c>
    </row>
    <row r="16" spans="1:11" x14ac:dyDescent="0.35">
      <c r="A16" s="9">
        <v>10</v>
      </c>
      <c r="B16" s="10" t="s">
        <v>46</v>
      </c>
      <c r="C16" s="13">
        <v>9095</v>
      </c>
      <c r="D16" s="13">
        <f>+C16</f>
        <v>9095</v>
      </c>
      <c r="E16" s="9" t="s">
        <v>15</v>
      </c>
      <c r="F16" s="10" t="s">
        <v>47</v>
      </c>
      <c r="G16" s="10" t="str">
        <f>+F16</f>
        <v>บจก.โบนัสอินเตอร์เนชั่นแนล  เป็นเงิน 9,095.- บาท</v>
      </c>
      <c r="H16" s="9" t="s">
        <v>16</v>
      </c>
      <c r="I16" s="19">
        <v>43865</v>
      </c>
    </row>
    <row r="17" spans="1:9" x14ac:dyDescent="0.35">
      <c r="A17" s="9">
        <v>11</v>
      </c>
      <c r="B17" s="10" t="s">
        <v>48</v>
      </c>
      <c r="C17" s="13">
        <v>7490</v>
      </c>
      <c r="D17" s="13">
        <f>+C17</f>
        <v>7490</v>
      </c>
      <c r="E17" s="9" t="s">
        <v>15</v>
      </c>
      <c r="F17" s="10" t="s">
        <v>49</v>
      </c>
      <c r="G17" s="10" t="str">
        <f>+F17</f>
        <v>บจก.เอสดับบลิวดีแมชชินเนอ เป็นเงิน 7,790.- บาท</v>
      </c>
      <c r="H17" s="9" t="s">
        <v>16</v>
      </c>
      <c r="I17" s="19">
        <v>43866</v>
      </c>
    </row>
    <row r="18" spans="1:9" x14ac:dyDescent="0.35">
      <c r="A18" s="9">
        <v>12</v>
      </c>
      <c r="B18" s="10" t="s">
        <v>50</v>
      </c>
      <c r="C18" s="13">
        <v>7000</v>
      </c>
      <c r="D18" s="13">
        <f>+C18</f>
        <v>7000</v>
      </c>
      <c r="E18" s="9" t="s">
        <v>15</v>
      </c>
      <c r="F18" s="10" t="s">
        <v>51</v>
      </c>
      <c r="G18" s="10" t="str">
        <f>+F18</f>
        <v>ร้านเพื่อนไม้ เป็นเงิน 7,000.- บาท</v>
      </c>
      <c r="H18" s="9" t="s">
        <v>16</v>
      </c>
      <c r="I18" s="19">
        <v>43879</v>
      </c>
    </row>
    <row r="19" spans="1:9" x14ac:dyDescent="0.35">
      <c r="A19" s="9">
        <v>13</v>
      </c>
      <c r="B19" s="10" t="s">
        <v>52</v>
      </c>
      <c r="C19" s="13">
        <v>9630</v>
      </c>
      <c r="D19" s="13">
        <f>+C19</f>
        <v>9630</v>
      </c>
      <c r="E19" s="9" t="s">
        <v>15</v>
      </c>
      <c r="F19" s="10" t="s">
        <v>53</v>
      </c>
      <c r="G19" s="10" t="str">
        <f>+F19</f>
        <v>บจก.เอสดับบลิวดีแมชชินเนอรี่  เป็นเงิน 9,630.- บาท</v>
      </c>
      <c r="H19" s="9" t="s">
        <v>16</v>
      </c>
      <c r="I19" s="19">
        <v>43887</v>
      </c>
    </row>
    <row r="20" spans="1:9" x14ac:dyDescent="0.35">
      <c r="A20" s="9">
        <v>14</v>
      </c>
      <c r="B20" s="10" t="s">
        <v>54</v>
      </c>
      <c r="C20" s="13">
        <v>3100</v>
      </c>
      <c r="D20" s="13">
        <f>+C20</f>
        <v>3100</v>
      </c>
      <c r="E20" s="9" t="s">
        <v>15</v>
      </c>
      <c r="F20" s="10" t="s">
        <v>55</v>
      </c>
      <c r="G20" s="10" t="str">
        <f>+F20</f>
        <v>พงศธรใบเลื่อย  เป็นเงิน 3,100.- บาท</v>
      </c>
      <c r="H20" s="9" t="s">
        <v>16</v>
      </c>
      <c r="I20" s="19">
        <v>43887</v>
      </c>
    </row>
  </sheetData>
  <mergeCells count="3">
    <mergeCell ref="A1:I1"/>
    <mergeCell ref="A2:I2"/>
    <mergeCell ref="A3:I3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75" orientation="landscape" horizontalDpi="4294967293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view="pageBreakPreview" zoomScale="60" zoomScaleNormal="70" workbookViewId="0">
      <selection activeCell="F21" sqref="F21"/>
    </sheetView>
  </sheetViews>
  <sheetFormatPr defaultColWidth="9" defaultRowHeight="21" x14ac:dyDescent="0.35"/>
  <cols>
    <col min="1" max="1" width="6.75" style="24" bestFit="1" customWidth="1"/>
    <col min="2" max="2" width="25.125" style="2" bestFit="1" customWidth="1"/>
    <col min="3" max="3" width="11.125" style="2" bestFit="1" customWidth="1"/>
    <col min="4" max="4" width="9.375" style="2" bestFit="1" customWidth="1"/>
    <col min="5" max="5" width="10.25" style="2" bestFit="1" customWidth="1"/>
    <col min="6" max="7" width="44.625" style="2" bestFit="1" customWidth="1"/>
    <col min="8" max="8" width="9" style="2"/>
    <col min="9" max="9" width="17.25" style="24" bestFit="1" customWidth="1"/>
    <col min="10" max="16384" width="9" style="2"/>
  </cols>
  <sheetData>
    <row r="1" spans="1:9" x14ac:dyDescent="0.35">
      <c r="A1" s="69" t="s">
        <v>69</v>
      </c>
      <c r="B1" s="69"/>
      <c r="C1" s="69"/>
      <c r="D1" s="69"/>
      <c r="E1" s="69"/>
      <c r="F1" s="69"/>
      <c r="G1" s="69"/>
      <c r="H1" s="69"/>
      <c r="I1" s="69"/>
    </row>
    <row r="2" spans="1:9" x14ac:dyDescent="0.35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3" spans="1:9" x14ac:dyDescent="0.35">
      <c r="A3" s="69" t="s">
        <v>70</v>
      </c>
      <c r="B3" s="69"/>
      <c r="C3" s="69"/>
      <c r="D3" s="69"/>
      <c r="E3" s="69"/>
      <c r="F3" s="69"/>
      <c r="G3" s="69"/>
      <c r="H3" s="69"/>
      <c r="I3" s="69"/>
    </row>
    <row r="4" spans="1:9" x14ac:dyDescent="0.35">
      <c r="A4" s="21"/>
      <c r="B4" s="3"/>
      <c r="C4" s="4" t="s">
        <v>8</v>
      </c>
      <c r="D4" s="5"/>
      <c r="E4" s="3"/>
      <c r="F4" s="3"/>
      <c r="G4" s="3"/>
      <c r="H4" s="3" t="s">
        <v>11</v>
      </c>
      <c r="I4" s="21" t="s">
        <v>14</v>
      </c>
    </row>
    <row r="5" spans="1:9" x14ac:dyDescent="0.35">
      <c r="A5" s="22" t="s">
        <v>1</v>
      </c>
      <c r="B5" s="1" t="s">
        <v>2</v>
      </c>
      <c r="C5" s="6" t="s">
        <v>7</v>
      </c>
      <c r="D5" s="6" t="s">
        <v>3</v>
      </c>
      <c r="E5" s="1" t="s">
        <v>4</v>
      </c>
      <c r="F5" s="1" t="s">
        <v>5</v>
      </c>
      <c r="G5" s="1" t="s">
        <v>6</v>
      </c>
      <c r="H5" s="1" t="s">
        <v>9</v>
      </c>
      <c r="I5" s="22" t="s">
        <v>12</v>
      </c>
    </row>
    <row r="6" spans="1:9" x14ac:dyDescent="0.35">
      <c r="A6" s="23"/>
      <c r="B6" s="7"/>
      <c r="C6" s="8"/>
      <c r="D6" s="8"/>
      <c r="E6" s="7"/>
      <c r="F6" s="7"/>
      <c r="G6" s="20"/>
      <c r="H6" s="7" t="s">
        <v>10</v>
      </c>
      <c r="I6" s="23" t="s">
        <v>13</v>
      </c>
    </row>
    <row r="7" spans="1:9" x14ac:dyDescent="0.35">
      <c r="A7" s="25">
        <v>1</v>
      </c>
      <c r="B7" s="18" t="s">
        <v>60</v>
      </c>
      <c r="C7" s="13">
        <v>1280</v>
      </c>
      <c r="D7" s="13">
        <v>1280</v>
      </c>
      <c r="E7" s="9" t="s">
        <v>15</v>
      </c>
      <c r="F7" s="10" t="s">
        <v>61</v>
      </c>
      <c r="G7" s="10" t="s">
        <v>61</v>
      </c>
      <c r="H7" s="9" t="s">
        <v>16</v>
      </c>
      <c r="I7" s="26" t="s">
        <v>62</v>
      </c>
    </row>
    <row r="8" spans="1:9" x14ac:dyDescent="0.35">
      <c r="A8" s="25">
        <v>2</v>
      </c>
      <c r="B8" s="10" t="s">
        <v>38</v>
      </c>
      <c r="C8" s="13">
        <v>2835.5</v>
      </c>
      <c r="D8" s="13">
        <v>2835.5</v>
      </c>
      <c r="E8" s="9" t="s">
        <v>15</v>
      </c>
      <c r="F8" s="10" t="s">
        <v>63</v>
      </c>
      <c r="G8" s="10" t="s">
        <v>63</v>
      </c>
      <c r="H8" s="9" t="s">
        <v>16</v>
      </c>
      <c r="I8" s="26" t="s">
        <v>64</v>
      </c>
    </row>
    <row r="9" spans="1:9" x14ac:dyDescent="0.35">
      <c r="A9" s="25">
        <v>3</v>
      </c>
      <c r="B9" s="18" t="s">
        <v>65</v>
      </c>
      <c r="C9" s="13">
        <v>340</v>
      </c>
      <c r="D9" s="13">
        <v>340</v>
      </c>
      <c r="E9" s="9" t="s">
        <v>15</v>
      </c>
      <c r="F9" s="10" t="s">
        <v>66</v>
      </c>
      <c r="G9" s="10" t="s">
        <v>66</v>
      </c>
      <c r="H9" s="9" t="s">
        <v>16</v>
      </c>
      <c r="I9" s="26" t="s">
        <v>64</v>
      </c>
    </row>
    <row r="10" spans="1:9" x14ac:dyDescent="0.35">
      <c r="A10" s="25">
        <v>4</v>
      </c>
      <c r="B10" s="10" t="s">
        <v>67</v>
      </c>
      <c r="C10" s="13">
        <v>275</v>
      </c>
      <c r="D10" s="13">
        <v>275</v>
      </c>
      <c r="E10" s="9" t="s">
        <v>15</v>
      </c>
      <c r="F10" s="10" t="s">
        <v>68</v>
      </c>
      <c r="G10" s="10" t="s">
        <v>68</v>
      </c>
      <c r="H10" s="9" t="s">
        <v>16</v>
      </c>
      <c r="I10" s="26" t="s">
        <v>62</v>
      </c>
    </row>
    <row r="11" spans="1:9" x14ac:dyDescent="0.35">
      <c r="A11" s="25">
        <v>5</v>
      </c>
      <c r="B11" s="10" t="s">
        <v>71</v>
      </c>
      <c r="C11" s="13">
        <v>820</v>
      </c>
      <c r="D11" s="13">
        <v>820</v>
      </c>
      <c r="E11" s="9" t="s">
        <v>15</v>
      </c>
      <c r="F11" s="10" t="s">
        <v>76</v>
      </c>
      <c r="G11" s="10" t="s">
        <v>76</v>
      </c>
      <c r="H11" s="9" t="s">
        <v>16</v>
      </c>
      <c r="I11" s="26" t="s">
        <v>82</v>
      </c>
    </row>
    <row r="12" spans="1:9" x14ac:dyDescent="0.35">
      <c r="A12" s="25">
        <v>6</v>
      </c>
      <c r="B12" s="10" t="s">
        <v>72</v>
      </c>
      <c r="C12" s="13">
        <v>368</v>
      </c>
      <c r="D12" s="13">
        <v>368</v>
      </c>
      <c r="E12" s="9" t="s">
        <v>15</v>
      </c>
      <c r="F12" s="10" t="s">
        <v>77</v>
      </c>
      <c r="G12" s="10" t="s">
        <v>77</v>
      </c>
      <c r="H12" s="9" t="s">
        <v>16</v>
      </c>
      <c r="I12" s="26" t="s">
        <v>83</v>
      </c>
    </row>
    <row r="13" spans="1:9" x14ac:dyDescent="0.35">
      <c r="A13" s="25">
        <v>7</v>
      </c>
      <c r="B13" s="10" t="s">
        <v>73</v>
      </c>
      <c r="C13" s="13">
        <v>1395</v>
      </c>
      <c r="D13" s="13">
        <v>1395</v>
      </c>
      <c r="E13" s="9" t="s">
        <v>15</v>
      </c>
      <c r="F13" s="10" t="s">
        <v>78</v>
      </c>
      <c r="G13" s="10" t="s">
        <v>78</v>
      </c>
      <c r="H13" s="9" t="s">
        <v>16</v>
      </c>
      <c r="I13" s="26" t="s">
        <v>64</v>
      </c>
    </row>
    <row r="14" spans="1:9" x14ac:dyDescent="0.35">
      <c r="A14" s="25">
        <v>8</v>
      </c>
      <c r="B14" s="10" t="s">
        <v>74</v>
      </c>
      <c r="C14" s="13">
        <v>1322.75</v>
      </c>
      <c r="D14" s="13">
        <v>1322.75</v>
      </c>
      <c r="E14" s="9" t="s">
        <v>15</v>
      </c>
      <c r="F14" s="10" t="s">
        <v>79</v>
      </c>
      <c r="G14" s="10" t="s">
        <v>79</v>
      </c>
      <c r="H14" s="9" t="s">
        <v>16</v>
      </c>
      <c r="I14" s="26" t="s">
        <v>84</v>
      </c>
    </row>
    <row r="15" spans="1:9" x14ac:dyDescent="0.35">
      <c r="A15" s="25">
        <v>9</v>
      </c>
      <c r="B15" s="10" t="s">
        <v>75</v>
      </c>
      <c r="C15" s="13">
        <v>1385</v>
      </c>
      <c r="D15" s="13">
        <v>1385</v>
      </c>
      <c r="E15" s="9" t="s">
        <v>15</v>
      </c>
      <c r="F15" s="10" t="s">
        <v>80</v>
      </c>
      <c r="G15" s="10" t="s">
        <v>80</v>
      </c>
      <c r="H15" s="9" t="s">
        <v>16</v>
      </c>
      <c r="I15" s="26" t="s">
        <v>85</v>
      </c>
    </row>
    <row r="16" spans="1:9" x14ac:dyDescent="0.35">
      <c r="A16" s="25">
        <v>10</v>
      </c>
      <c r="B16" s="10" t="s">
        <v>89</v>
      </c>
      <c r="C16" s="13">
        <v>9100</v>
      </c>
      <c r="D16" s="13">
        <v>9100</v>
      </c>
      <c r="E16" s="9" t="s">
        <v>15</v>
      </c>
      <c r="F16" s="10" t="s">
        <v>93</v>
      </c>
      <c r="G16" s="10" t="s">
        <v>93</v>
      </c>
      <c r="H16" s="9" t="s">
        <v>16</v>
      </c>
      <c r="I16" s="26" t="s">
        <v>86</v>
      </c>
    </row>
    <row r="17" spans="1:9" x14ac:dyDescent="0.35">
      <c r="A17" s="25">
        <v>11</v>
      </c>
      <c r="B17" s="10" t="s">
        <v>90</v>
      </c>
      <c r="C17" s="13">
        <v>8881</v>
      </c>
      <c r="D17" s="13">
        <v>8881</v>
      </c>
      <c r="E17" s="9" t="s">
        <v>15</v>
      </c>
      <c r="F17" s="10" t="s">
        <v>94</v>
      </c>
      <c r="G17" s="10" t="s">
        <v>94</v>
      </c>
      <c r="H17" s="9" t="s">
        <v>16</v>
      </c>
      <c r="I17" s="26" t="s">
        <v>86</v>
      </c>
    </row>
    <row r="18" spans="1:9" x14ac:dyDescent="0.35">
      <c r="A18" s="25">
        <v>12</v>
      </c>
      <c r="B18" s="10" t="s">
        <v>91</v>
      </c>
      <c r="C18" s="13">
        <v>1200</v>
      </c>
      <c r="D18" s="13">
        <v>1200</v>
      </c>
      <c r="E18" s="9" t="s">
        <v>15</v>
      </c>
      <c r="F18" s="10" t="s">
        <v>95</v>
      </c>
      <c r="G18" s="10" t="s">
        <v>95</v>
      </c>
      <c r="H18" s="9" t="s">
        <v>16</v>
      </c>
      <c r="I18" s="26" t="s">
        <v>87</v>
      </c>
    </row>
    <row r="19" spans="1:9" x14ac:dyDescent="0.35">
      <c r="A19" s="25">
        <v>13</v>
      </c>
      <c r="B19" s="10" t="s">
        <v>46</v>
      </c>
      <c r="C19" s="13">
        <v>9095</v>
      </c>
      <c r="D19" s="13">
        <v>9095</v>
      </c>
      <c r="E19" s="9" t="s">
        <v>15</v>
      </c>
      <c r="F19" s="10" t="s">
        <v>96</v>
      </c>
      <c r="G19" s="10" t="s">
        <v>96</v>
      </c>
      <c r="H19" s="9" t="s">
        <v>16</v>
      </c>
      <c r="I19" s="26" t="s">
        <v>88</v>
      </c>
    </row>
    <row r="20" spans="1:9" x14ac:dyDescent="0.35">
      <c r="A20" s="25">
        <v>14</v>
      </c>
      <c r="B20" s="10" t="s">
        <v>92</v>
      </c>
      <c r="C20" s="13">
        <v>8561</v>
      </c>
      <c r="D20" s="13">
        <v>8561</v>
      </c>
      <c r="E20" s="9" t="s">
        <v>15</v>
      </c>
      <c r="F20" s="10" t="s">
        <v>97</v>
      </c>
      <c r="G20" s="10" t="s">
        <v>97</v>
      </c>
      <c r="H20" s="9" t="s">
        <v>16</v>
      </c>
      <c r="I20" s="26" t="s">
        <v>81</v>
      </c>
    </row>
    <row r="21" spans="1:9" x14ac:dyDescent="0.35">
      <c r="A21" s="25">
        <v>15</v>
      </c>
      <c r="B21" s="18" t="s">
        <v>98</v>
      </c>
      <c r="C21" s="13">
        <v>642</v>
      </c>
      <c r="D21" s="13">
        <v>642</v>
      </c>
      <c r="E21" s="9" t="s">
        <v>15</v>
      </c>
      <c r="F21" s="10" t="s">
        <v>99</v>
      </c>
      <c r="G21" s="10" t="s">
        <v>99</v>
      </c>
      <c r="H21" s="9" t="s">
        <v>16</v>
      </c>
      <c r="I21" s="27" t="s">
        <v>100</v>
      </c>
    </row>
    <row r="22" spans="1:9" x14ac:dyDescent="0.35">
      <c r="A22" s="25">
        <v>16</v>
      </c>
      <c r="B22" s="10" t="s">
        <v>38</v>
      </c>
      <c r="C22" s="13">
        <v>1123.5</v>
      </c>
      <c r="D22" s="13">
        <v>1123.5</v>
      </c>
      <c r="E22" s="9" t="s">
        <v>15</v>
      </c>
      <c r="F22" s="10" t="s">
        <v>101</v>
      </c>
      <c r="G22" s="10" t="s">
        <v>101</v>
      </c>
      <c r="H22" s="9" t="s">
        <v>16</v>
      </c>
      <c r="I22" s="27" t="s">
        <v>102</v>
      </c>
    </row>
    <row r="23" spans="1:9" x14ac:dyDescent="0.35">
      <c r="A23" s="25">
        <v>17</v>
      </c>
      <c r="B23" s="18" t="s">
        <v>103</v>
      </c>
      <c r="C23" s="13">
        <v>575</v>
      </c>
      <c r="D23" s="13">
        <v>575</v>
      </c>
      <c r="E23" s="9" t="s">
        <v>15</v>
      </c>
      <c r="F23" s="10" t="s">
        <v>104</v>
      </c>
      <c r="G23" s="10" t="s">
        <v>104</v>
      </c>
      <c r="H23" s="9" t="s">
        <v>16</v>
      </c>
      <c r="I23" s="27" t="s">
        <v>105</v>
      </c>
    </row>
    <row r="24" spans="1:9" x14ac:dyDescent="0.4">
      <c r="C24" s="16"/>
      <c r="D24" s="16"/>
    </row>
    <row r="25" spans="1:9" x14ac:dyDescent="0.4">
      <c r="C25" s="16"/>
      <c r="D25" s="16"/>
    </row>
    <row r="26" spans="1:9" x14ac:dyDescent="0.4">
      <c r="C26" s="16"/>
      <c r="D26" s="16"/>
    </row>
    <row r="27" spans="1:9" x14ac:dyDescent="0.4">
      <c r="C27" s="16"/>
      <c r="D27" s="16"/>
    </row>
    <row r="28" spans="1:9" x14ac:dyDescent="0.4">
      <c r="C28" s="16"/>
      <c r="D28" s="16"/>
    </row>
    <row r="29" spans="1:9" x14ac:dyDescent="0.4">
      <c r="C29" s="16"/>
      <c r="D29" s="16"/>
    </row>
    <row r="30" spans="1:9" x14ac:dyDescent="0.4">
      <c r="C30" s="16"/>
      <c r="D30" s="16"/>
    </row>
    <row r="31" spans="1:9" x14ac:dyDescent="0.4">
      <c r="C31" s="16"/>
      <c r="D31" s="16"/>
    </row>
    <row r="32" spans="1:9" x14ac:dyDescent="0.35">
      <c r="C32" s="16"/>
      <c r="D32" s="16"/>
    </row>
    <row r="33" spans="3:4" x14ac:dyDescent="0.35">
      <c r="C33" s="16"/>
      <c r="D33" s="16"/>
    </row>
    <row r="34" spans="3:4" x14ac:dyDescent="0.35">
      <c r="C34" s="16"/>
      <c r="D34" s="16"/>
    </row>
    <row r="35" spans="3:4" x14ac:dyDescent="0.35">
      <c r="C35" s="16"/>
    </row>
    <row r="36" spans="3:4" x14ac:dyDescent="0.35">
      <c r="C36" s="16"/>
    </row>
    <row r="37" spans="3:4" x14ac:dyDescent="0.35">
      <c r="C37" s="16"/>
    </row>
    <row r="38" spans="3:4" x14ac:dyDescent="0.35">
      <c r="C38" s="16"/>
    </row>
    <row r="39" spans="3:4" x14ac:dyDescent="0.35">
      <c r="C39" s="16"/>
    </row>
    <row r="40" spans="3:4" x14ac:dyDescent="0.35">
      <c r="C40" s="16"/>
    </row>
  </sheetData>
  <mergeCells count="3">
    <mergeCell ref="A1:I1"/>
    <mergeCell ref="A2:I2"/>
    <mergeCell ref="A3:I3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view="pageBreakPreview" zoomScale="60" zoomScaleNormal="100" workbookViewId="0">
      <selection sqref="A1:I6"/>
    </sheetView>
  </sheetViews>
  <sheetFormatPr defaultColWidth="9" defaultRowHeight="21" x14ac:dyDescent="0.35"/>
  <cols>
    <col min="1" max="1" width="9.125" style="24" bestFit="1" customWidth="1"/>
    <col min="2" max="2" width="24.125" style="2" bestFit="1" customWidth="1"/>
    <col min="3" max="3" width="11.75" style="2" bestFit="1" customWidth="1"/>
    <col min="4" max="4" width="10.75" style="2" bestFit="1" customWidth="1"/>
    <col min="5" max="5" width="10.5" style="2" bestFit="1" customWidth="1"/>
    <col min="6" max="6" width="50.25" style="2" customWidth="1"/>
    <col min="7" max="7" width="38.625" style="2" bestFit="1" customWidth="1"/>
    <col min="8" max="8" width="9.125" style="24" bestFit="1" customWidth="1"/>
    <col min="9" max="9" width="17.75" style="46" bestFit="1" customWidth="1"/>
    <col min="10" max="16384" width="9" style="2"/>
  </cols>
  <sheetData>
    <row r="1" spans="1:9" x14ac:dyDescent="0.35">
      <c r="A1" s="69" t="s">
        <v>106</v>
      </c>
      <c r="B1" s="69"/>
      <c r="C1" s="69"/>
      <c r="D1" s="69"/>
      <c r="E1" s="69"/>
      <c r="F1" s="69"/>
      <c r="G1" s="69"/>
      <c r="H1" s="69"/>
      <c r="I1" s="69"/>
    </row>
    <row r="2" spans="1:9" x14ac:dyDescent="0.35">
      <c r="A2" s="69" t="s">
        <v>0</v>
      </c>
      <c r="B2" s="69"/>
      <c r="C2" s="69"/>
      <c r="D2" s="69"/>
      <c r="E2" s="69"/>
      <c r="F2" s="69"/>
      <c r="G2" s="69"/>
      <c r="H2" s="69"/>
      <c r="I2" s="69"/>
    </row>
    <row r="3" spans="1:9" x14ac:dyDescent="0.35">
      <c r="A3" s="69" t="s">
        <v>107</v>
      </c>
      <c r="B3" s="69"/>
      <c r="C3" s="69"/>
      <c r="D3" s="69"/>
      <c r="E3" s="69"/>
      <c r="F3" s="69"/>
      <c r="G3" s="69"/>
      <c r="H3" s="69"/>
      <c r="I3" s="69"/>
    </row>
    <row r="4" spans="1:9" x14ac:dyDescent="0.35">
      <c r="A4" s="21"/>
      <c r="B4" s="3"/>
      <c r="C4" s="4" t="s">
        <v>8</v>
      </c>
      <c r="D4" s="5"/>
      <c r="E4" s="3"/>
      <c r="F4" s="3"/>
      <c r="G4" s="3"/>
      <c r="H4" s="21" t="s">
        <v>11</v>
      </c>
      <c r="I4" s="3" t="s">
        <v>14</v>
      </c>
    </row>
    <row r="5" spans="1:9" x14ac:dyDescent="0.35">
      <c r="A5" s="22" t="s">
        <v>1</v>
      </c>
      <c r="B5" s="1" t="s">
        <v>2</v>
      </c>
      <c r="C5" s="6" t="s">
        <v>7</v>
      </c>
      <c r="D5" s="6" t="s">
        <v>3</v>
      </c>
      <c r="E5" s="1" t="s">
        <v>4</v>
      </c>
      <c r="F5" s="1" t="s">
        <v>5</v>
      </c>
      <c r="G5" s="1" t="s">
        <v>6</v>
      </c>
      <c r="H5" s="22" t="s">
        <v>9</v>
      </c>
      <c r="I5" s="1" t="s">
        <v>12</v>
      </c>
    </row>
    <row r="6" spans="1:9" x14ac:dyDescent="0.35">
      <c r="A6" s="23"/>
      <c r="B6" s="7"/>
      <c r="C6" s="8"/>
      <c r="D6" s="8"/>
      <c r="E6" s="7"/>
      <c r="F6" s="7"/>
      <c r="G6" s="7"/>
      <c r="H6" s="23" t="s">
        <v>10</v>
      </c>
      <c r="I6" s="7" t="s">
        <v>13</v>
      </c>
    </row>
    <row r="7" spans="1:9" x14ac:dyDescent="0.35">
      <c r="A7" s="25">
        <v>1</v>
      </c>
      <c r="B7" s="28" t="s">
        <v>73</v>
      </c>
      <c r="C7" s="29">
        <v>1630</v>
      </c>
      <c r="D7" s="29">
        <v>1630</v>
      </c>
      <c r="E7" s="1" t="s">
        <v>15</v>
      </c>
      <c r="F7" s="28" t="s">
        <v>108</v>
      </c>
      <c r="G7" s="28" t="s">
        <v>108</v>
      </c>
      <c r="H7" s="22" t="s">
        <v>16</v>
      </c>
      <c r="I7" s="30" t="s">
        <v>109</v>
      </c>
    </row>
    <row r="8" spans="1:9" x14ac:dyDescent="0.35">
      <c r="A8" s="25">
        <v>2</v>
      </c>
      <c r="B8" s="28" t="s">
        <v>71</v>
      </c>
      <c r="C8" s="29">
        <v>226</v>
      </c>
      <c r="D8" s="29">
        <v>226</v>
      </c>
      <c r="E8" s="1" t="s">
        <v>15</v>
      </c>
      <c r="F8" s="28" t="s">
        <v>110</v>
      </c>
      <c r="G8" s="28" t="s">
        <v>110</v>
      </c>
      <c r="H8" s="22" t="s">
        <v>16</v>
      </c>
      <c r="I8" s="30" t="s">
        <v>105</v>
      </c>
    </row>
    <row r="9" spans="1:9" x14ac:dyDescent="0.35">
      <c r="A9" s="25">
        <v>3</v>
      </c>
      <c r="B9" s="28" t="s">
        <v>111</v>
      </c>
      <c r="C9" s="29">
        <v>150.69999999999999</v>
      </c>
      <c r="D9" s="29">
        <v>150.69999999999999</v>
      </c>
      <c r="E9" s="1" t="s">
        <v>15</v>
      </c>
      <c r="F9" s="28" t="s">
        <v>112</v>
      </c>
      <c r="G9" s="28" t="s">
        <v>112</v>
      </c>
      <c r="H9" s="22" t="s">
        <v>16</v>
      </c>
      <c r="I9" s="30" t="s">
        <v>105</v>
      </c>
    </row>
    <row r="10" spans="1:9" x14ac:dyDescent="0.35">
      <c r="A10" s="25">
        <v>4</v>
      </c>
      <c r="B10" s="28" t="s">
        <v>113</v>
      </c>
      <c r="C10" s="29">
        <v>3900</v>
      </c>
      <c r="D10" s="29">
        <v>3900</v>
      </c>
      <c r="E10" s="1" t="s">
        <v>15</v>
      </c>
      <c r="F10" s="28" t="s">
        <v>114</v>
      </c>
      <c r="G10" s="28" t="s">
        <v>114</v>
      </c>
      <c r="H10" s="22" t="s">
        <v>16</v>
      </c>
      <c r="I10" s="30" t="s">
        <v>115</v>
      </c>
    </row>
    <row r="11" spans="1:9" x14ac:dyDescent="0.35">
      <c r="A11" s="25">
        <v>5</v>
      </c>
      <c r="B11" s="2" t="s">
        <v>116</v>
      </c>
      <c r="C11" s="29">
        <v>158</v>
      </c>
      <c r="D11" s="29">
        <v>158</v>
      </c>
      <c r="E11" s="1" t="s">
        <v>15</v>
      </c>
      <c r="F11" s="28" t="s">
        <v>117</v>
      </c>
      <c r="G11" s="28" t="s">
        <v>117</v>
      </c>
      <c r="H11" s="22" t="s">
        <v>16</v>
      </c>
      <c r="I11" s="30" t="s">
        <v>115</v>
      </c>
    </row>
    <row r="12" spans="1:9" x14ac:dyDescent="0.35">
      <c r="A12" s="25">
        <v>6</v>
      </c>
      <c r="B12" s="10" t="s">
        <v>118</v>
      </c>
      <c r="C12" s="11">
        <v>1800</v>
      </c>
      <c r="D12" s="11">
        <v>1800</v>
      </c>
      <c r="E12" s="9" t="s">
        <v>15</v>
      </c>
      <c r="F12" s="10" t="s">
        <v>119</v>
      </c>
      <c r="G12" s="10" t="s">
        <v>119</v>
      </c>
      <c r="H12" s="25" t="s">
        <v>16</v>
      </c>
      <c r="I12" s="27" t="s">
        <v>120</v>
      </c>
    </row>
    <row r="13" spans="1:9" x14ac:dyDescent="0.35">
      <c r="A13" s="25">
        <v>7</v>
      </c>
      <c r="B13" s="10" t="s">
        <v>121</v>
      </c>
      <c r="C13" s="11">
        <v>990</v>
      </c>
      <c r="D13" s="11">
        <v>990</v>
      </c>
      <c r="E13" s="9" t="s">
        <v>15</v>
      </c>
      <c r="F13" s="10" t="s">
        <v>122</v>
      </c>
      <c r="G13" s="10" t="s">
        <v>122</v>
      </c>
      <c r="H13" s="25" t="s">
        <v>16</v>
      </c>
      <c r="I13" s="27" t="s">
        <v>123</v>
      </c>
    </row>
    <row r="14" spans="1:9" x14ac:dyDescent="0.35">
      <c r="A14" s="25">
        <v>8</v>
      </c>
      <c r="B14" s="10" t="s">
        <v>124</v>
      </c>
      <c r="C14" s="13">
        <v>675</v>
      </c>
      <c r="D14" s="13">
        <v>675</v>
      </c>
      <c r="E14" s="9" t="s">
        <v>15</v>
      </c>
      <c r="F14" s="10" t="s">
        <v>125</v>
      </c>
      <c r="G14" s="10" t="s">
        <v>125</v>
      </c>
      <c r="H14" s="25" t="s">
        <v>16</v>
      </c>
      <c r="I14" s="27" t="s">
        <v>126</v>
      </c>
    </row>
    <row r="15" spans="1:9" x14ac:dyDescent="0.35">
      <c r="A15" s="25">
        <v>9</v>
      </c>
      <c r="B15" s="10" t="s">
        <v>23</v>
      </c>
      <c r="C15" s="13">
        <v>1095</v>
      </c>
      <c r="D15" s="13">
        <v>1095</v>
      </c>
      <c r="E15" s="9" t="s">
        <v>15</v>
      </c>
      <c r="F15" s="10" t="s">
        <v>127</v>
      </c>
      <c r="G15" s="10" t="s">
        <v>127</v>
      </c>
      <c r="H15" s="25" t="s">
        <v>16</v>
      </c>
      <c r="I15" s="27" t="s">
        <v>128</v>
      </c>
    </row>
    <row r="16" spans="1:9" x14ac:dyDescent="0.35">
      <c r="A16" s="25">
        <v>10</v>
      </c>
      <c r="B16" s="10" t="s">
        <v>129</v>
      </c>
      <c r="C16" s="13">
        <v>1784</v>
      </c>
      <c r="D16" s="13">
        <v>1784</v>
      </c>
      <c r="E16" s="9" t="s">
        <v>15</v>
      </c>
      <c r="F16" s="10" t="s">
        <v>130</v>
      </c>
      <c r="G16" s="10" t="s">
        <v>130</v>
      </c>
      <c r="H16" s="25" t="s">
        <v>16</v>
      </c>
      <c r="I16" s="27" t="s">
        <v>131</v>
      </c>
    </row>
    <row r="17" spans="1:9" x14ac:dyDescent="0.35">
      <c r="A17" s="25">
        <v>11</v>
      </c>
      <c r="B17" s="10" t="s">
        <v>73</v>
      </c>
      <c r="C17" s="13">
        <v>1630</v>
      </c>
      <c r="D17" s="13">
        <v>1630</v>
      </c>
      <c r="E17" s="9" t="s">
        <v>15</v>
      </c>
      <c r="F17" s="10" t="s">
        <v>108</v>
      </c>
      <c r="G17" s="10" t="s">
        <v>108</v>
      </c>
      <c r="H17" s="25" t="s">
        <v>16</v>
      </c>
      <c r="I17" s="27" t="s">
        <v>109</v>
      </c>
    </row>
    <row r="18" spans="1:9" x14ac:dyDescent="0.35">
      <c r="A18" s="25">
        <v>12</v>
      </c>
      <c r="B18" s="10" t="s">
        <v>71</v>
      </c>
      <c r="C18" s="13">
        <v>226</v>
      </c>
      <c r="D18" s="13">
        <v>226</v>
      </c>
      <c r="E18" s="9" t="s">
        <v>15</v>
      </c>
      <c r="F18" s="10" t="s">
        <v>110</v>
      </c>
      <c r="G18" s="10" t="s">
        <v>110</v>
      </c>
      <c r="H18" s="25" t="s">
        <v>16</v>
      </c>
      <c r="I18" s="27" t="s">
        <v>105</v>
      </c>
    </row>
    <row r="19" spans="1:9" x14ac:dyDescent="0.35">
      <c r="A19" s="25">
        <v>13</v>
      </c>
      <c r="B19" s="10" t="s">
        <v>111</v>
      </c>
      <c r="C19" s="13">
        <v>150.69999999999999</v>
      </c>
      <c r="D19" s="13">
        <v>150.69999999999999</v>
      </c>
      <c r="E19" s="9" t="s">
        <v>15</v>
      </c>
      <c r="F19" s="10" t="s">
        <v>112</v>
      </c>
      <c r="G19" s="10" t="s">
        <v>112</v>
      </c>
      <c r="H19" s="25" t="s">
        <v>16</v>
      </c>
      <c r="I19" s="27" t="s">
        <v>105</v>
      </c>
    </row>
    <row r="20" spans="1:9" x14ac:dyDescent="0.35">
      <c r="A20" s="25">
        <v>14</v>
      </c>
      <c r="B20" s="10" t="s">
        <v>113</v>
      </c>
      <c r="C20" s="13">
        <v>3900</v>
      </c>
      <c r="D20" s="13">
        <v>3900</v>
      </c>
      <c r="E20" s="9" t="s">
        <v>15</v>
      </c>
      <c r="F20" s="10" t="s">
        <v>114</v>
      </c>
      <c r="G20" s="10" t="s">
        <v>114</v>
      </c>
      <c r="H20" s="25" t="s">
        <v>16</v>
      </c>
      <c r="I20" s="27" t="s">
        <v>115</v>
      </c>
    </row>
    <row r="21" spans="1:9" x14ac:dyDescent="0.35">
      <c r="A21" s="25">
        <v>15</v>
      </c>
      <c r="B21" s="10" t="s">
        <v>116</v>
      </c>
      <c r="C21" s="13">
        <v>158</v>
      </c>
      <c r="D21" s="13">
        <v>158</v>
      </c>
      <c r="E21" s="9" t="s">
        <v>15</v>
      </c>
      <c r="F21" s="10" t="s">
        <v>117</v>
      </c>
      <c r="G21" s="10" t="s">
        <v>117</v>
      </c>
      <c r="H21" s="25" t="s">
        <v>16</v>
      </c>
      <c r="I21" s="27" t="s">
        <v>115</v>
      </c>
    </row>
    <row r="22" spans="1:9" x14ac:dyDescent="0.35">
      <c r="A22" s="25">
        <v>16</v>
      </c>
      <c r="B22" s="10" t="s">
        <v>98</v>
      </c>
      <c r="C22" s="10">
        <v>642</v>
      </c>
      <c r="D22" s="10">
        <v>642</v>
      </c>
      <c r="E22" s="10" t="s">
        <v>15</v>
      </c>
      <c r="F22" s="10" t="s">
        <v>99</v>
      </c>
      <c r="G22" s="10" t="s">
        <v>99</v>
      </c>
      <c r="H22" s="25" t="s">
        <v>16</v>
      </c>
      <c r="I22" s="41">
        <v>242264</v>
      </c>
    </row>
    <row r="23" spans="1:9" x14ac:dyDescent="0.35">
      <c r="A23" s="25">
        <v>17</v>
      </c>
      <c r="B23" s="10" t="s">
        <v>38</v>
      </c>
      <c r="C23" s="38">
        <v>1123.5</v>
      </c>
      <c r="D23" s="38">
        <v>1123.5</v>
      </c>
      <c r="E23" s="10" t="s">
        <v>15</v>
      </c>
      <c r="F23" s="10" t="s">
        <v>101</v>
      </c>
      <c r="G23" s="10" t="s">
        <v>101</v>
      </c>
      <c r="H23" s="25" t="s">
        <v>16</v>
      </c>
      <c r="I23" s="41">
        <v>242268</v>
      </c>
    </row>
    <row r="24" spans="1:9" x14ac:dyDescent="0.35">
      <c r="A24" s="25">
        <v>18</v>
      </c>
      <c r="B24" s="10" t="s">
        <v>103</v>
      </c>
      <c r="C24" s="10">
        <v>575</v>
      </c>
      <c r="D24" s="10">
        <v>575</v>
      </c>
      <c r="E24" s="10" t="s">
        <v>15</v>
      </c>
      <c r="F24" s="10" t="s">
        <v>104</v>
      </c>
      <c r="G24" s="10" t="s">
        <v>104</v>
      </c>
      <c r="H24" s="25" t="s">
        <v>16</v>
      </c>
      <c r="I24" s="41">
        <v>242263</v>
      </c>
    </row>
    <row r="25" spans="1:9" x14ac:dyDescent="0.35">
      <c r="A25" s="25">
        <v>19</v>
      </c>
      <c r="B25" s="10" t="s">
        <v>132</v>
      </c>
      <c r="C25" s="38">
        <v>5000</v>
      </c>
      <c r="D25" s="38">
        <v>5000</v>
      </c>
      <c r="E25" s="10" t="s">
        <v>15</v>
      </c>
      <c r="F25" s="10" t="s">
        <v>133</v>
      </c>
      <c r="G25" s="10" t="s">
        <v>133</v>
      </c>
      <c r="H25" s="25" t="s">
        <v>16</v>
      </c>
      <c r="I25" s="41">
        <v>242270</v>
      </c>
    </row>
    <row r="26" spans="1:9" x14ac:dyDescent="0.35">
      <c r="A26" s="70">
        <v>20</v>
      </c>
      <c r="B26" s="28" t="s">
        <v>134</v>
      </c>
      <c r="C26" s="29">
        <v>28162.400000000001</v>
      </c>
      <c r="D26" s="29">
        <v>28162.400000000001</v>
      </c>
      <c r="E26" s="1" t="s">
        <v>15</v>
      </c>
      <c r="F26" s="35" t="s">
        <v>135</v>
      </c>
      <c r="G26" s="31" t="s">
        <v>135</v>
      </c>
      <c r="H26" s="47" t="s">
        <v>16</v>
      </c>
      <c r="I26" s="42">
        <v>23103</v>
      </c>
    </row>
    <row r="27" spans="1:9" x14ac:dyDescent="0.35">
      <c r="A27" s="70"/>
      <c r="B27" s="28"/>
      <c r="C27" s="29"/>
      <c r="D27" s="29"/>
      <c r="E27" s="1"/>
      <c r="F27" s="35" t="s">
        <v>136</v>
      </c>
      <c r="G27" s="31"/>
      <c r="H27" s="47"/>
      <c r="I27" s="43"/>
    </row>
    <row r="28" spans="1:9" x14ac:dyDescent="0.35">
      <c r="A28" s="70"/>
      <c r="B28" s="32"/>
      <c r="C28" s="33"/>
      <c r="D28" s="33"/>
      <c r="E28" s="7"/>
      <c r="F28" s="36" t="s">
        <v>137</v>
      </c>
      <c r="G28" s="32"/>
      <c r="H28" s="48"/>
      <c r="I28" s="44"/>
    </row>
    <row r="29" spans="1:9" x14ac:dyDescent="0.35">
      <c r="A29" s="70">
        <v>21</v>
      </c>
      <c r="B29" s="28" t="s">
        <v>138</v>
      </c>
      <c r="C29" s="29">
        <v>78000</v>
      </c>
      <c r="D29" s="29">
        <v>78000</v>
      </c>
      <c r="E29" s="1" t="s">
        <v>15</v>
      </c>
      <c r="F29" s="31" t="s">
        <v>139</v>
      </c>
      <c r="G29" s="31" t="s">
        <v>139</v>
      </c>
      <c r="H29" s="22" t="s">
        <v>16</v>
      </c>
      <c r="I29" s="42">
        <v>23103</v>
      </c>
    </row>
    <row r="30" spans="1:9" x14ac:dyDescent="0.35">
      <c r="A30" s="70"/>
      <c r="B30" s="28"/>
      <c r="C30" s="29"/>
      <c r="D30" s="29"/>
      <c r="E30" s="1"/>
      <c r="F30" s="31" t="s">
        <v>140</v>
      </c>
      <c r="G30" s="31"/>
      <c r="H30" s="22"/>
      <c r="I30" s="43"/>
    </row>
    <row r="31" spans="1:9" x14ac:dyDescent="0.35">
      <c r="A31" s="70"/>
      <c r="B31" s="32"/>
      <c r="C31" s="33"/>
      <c r="D31" s="33"/>
      <c r="E31" s="7"/>
      <c r="F31" s="34" t="s">
        <v>141</v>
      </c>
      <c r="G31" s="32"/>
      <c r="H31" s="23"/>
      <c r="I31" s="44"/>
    </row>
    <row r="32" spans="1:9" x14ac:dyDescent="0.35">
      <c r="A32" s="70">
        <v>22</v>
      </c>
      <c r="B32" s="28" t="s">
        <v>138</v>
      </c>
      <c r="C32" s="29">
        <v>16000</v>
      </c>
      <c r="D32" s="29">
        <v>16000</v>
      </c>
      <c r="E32" s="1" t="s">
        <v>15</v>
      </c>
      <c r="F32" s="31" t="s">
        <v>142</v>
      </c>
      <c r="G32" s="31" t="s">
        <v>142</v>
      </c>
      <c r="H32" s="22" t="s">
        <v>16</v>
      </c>
      <c r="I32" s="42">
        <v>23104</v>
      </c>
    </row>
    <row r="33" spans="1:9" x14ac:dyDescent="0.35">
      <c r="A33" s="70"/>
      <c r="B33" s="28"/>
      <c r="C33" s="29"/>
      <c r="D33" s="29"/>
      <c r="E33" s="1"/>
      <c r="F33" s="31" t="s">
        <v>143</v>
      </c>
      <c r="G33" s="31"/>
      <c r="H33" s="22"/>
      <c r="I33" s="43"/>
    </row>
    <row r="34" spans="1:9" x14ac:dyDescent="0.35">
      <c r="A34" s="70"/>
      <c r="B34" s="32"/>
      <c r="C34" s="33"/>
      <c r="D34" s="33"/>
      <c r="E34" s="7"/>
      <c r="F34" s="34" t="s">
        <v>144</v>
      </c>
      <c r="G34" s="32"/>
      <c r="H34" s="23"/>
      <c r="I34" s="44"/>
    </row>
    <row r="35" spans="1:9" x14ac:dyDescent="0.35">
      <c r="A35" s="70">
        <v>23</v>
      </c>
      <c r="B35" s="28" t="s">
        <v>145</v>
      </c>
      <c r="C35" s="29">
        <v>16970</v>
      </c>
      <c r="D35" s="29">
        <v>16970</v>
      </c>
      <c r="E35" s="1" t="s">
        <v>15</v>
      </c>
      <c r="F35" s="31" t="s">
        <v>146</v>
      </c>
      <c r="G35" s="31" t="s">
        <v>146</v>
      </c>
      <c r="H35" s="22" t="s">
        <v>16</v>
      </c>
      <c r="I35" s="42">
        <v>23108</v>
      </c>
    </row>
    <row r="36" spans="1:9" x14ac:dyDescent="0.35">
      <c r="A36" s="70"/>
      <c r="B36" s="28"/>
      <c r="C36" s="29"/>
      <c r="D36" s="29"/>
      <c r="E36" s="1"/>
      <c r="F36" s="31" t="s">
        <v>147</v>
      </c>
      <c r="G36" s="28"/>
      <c r="H36" s="22"/>
      <c r="I36" s="43"/>
    </row>
    <row r="37" spans="1:9" x14ac:dyDescent="0.35">
      <c r="A37" s="70"/>
      <c r="B37" s="32"/>
      <c r="C37" s="33"/>
      <c r="D37" s="33"/>
      <c r="E37" s="7"/>
      <c r="F37" s="34"/>
      <c r="G37" s="32"/>
      <c r="H37" s="23"/>
      <c r="I37" s="44"/>
    </row>
    <row r="38" spans="1:9" x14ac:dyDescent="0.35">
      <c r="A38" s="70">
        <v>24</v>
      </c>
      <c r="B38" s="28" t="s">
        <v>138</v>
      </c>
      <c r="C38" s="29">
        <v>54000</v>
      </c>
      <c r="D38" s="29">
        <v>54000</v>
      </c>
      <c r="E38" s="1" t="s">
        <v>15</v>
      </c>
      <c r="F38" s="31" t="s">
        <v>148</v>
      </c>
      <c r="G38" s="31" t="s">
        <v>148</v>
      </c>
      <c r="H38" s="22" t="s">
        <v>16</v>
      </c>
      <c r="I38" s="42">
        <v>23110</v>
      </c>
    </row>
    <row r="39" spans="1:9" x14ac:dyDescent="0.35">
      <c r="A39" s="70"/>
      <c r="B39" s="28"/>
      <c r="C39" s="29"/>
      <c r="D39" s="29"/>
      <c r="E39" s="1"/>
      <c r="F39" s="31" t="s">
        <v>149</v>
      </c>
      <c r="G39" s="31"/>
      <c r="H39" s="22"/>
      <c r="I39" s="43"/>
    </row>
    <row r="40" spans="1:9" x14ac:dyDescent="0.35">
      <c r="A40" s="70"/>
      <c r="B40" s="32"/>
      <c r="C40" s="33"/>
      <c r="D40" s="33"/>
      <c r="E40" s="7"/>
      <c r="F40" s="34" t="s">
        <v>150</v>
      </c>
      <c r="G40" s="32"/>
      <c r="H40" s="23"/>
      <c r="I40" s="44"/>
    </row>
    <row r="41" spans="1:9" x14ac:dyDescent="0.35">
      <c r="A41" s="70">
        <v>25</v>
      </c>
      <c r="B41" s="28" t="s">
        <v>151</v>
      </c>
      <c r="C41" s="29">
        <v>22106.2</v>
      </c>
      <c r="D41" s="29">
        <v>22106.2</v>
      </c>
      <c r="E41" s="1" t="s">
        <v>15</v>
      </c>
      <c r="F41" s="31" t="s">
        <v>152</v>
      </c>
      <c r="G41" s="31" t="s">
        <v>152</v>
      </c>
      <c r="H41" s="22" t="s">
        <v>16</v>
      </c>
      <c r="I41" s="42">
        <v>23110</v>
      </c>
    </row>
    <row r="42" spans="1:9" x14ac:dyDescent="0.35">
      <c r="A42" s="70"/>
      <c r="B42" s="28"/>
      <c r="C42" s="29"/>
      <c r="D42" s="29"/>
      <c r="E42" s="1"/>
      <c r="F42" s="31" t="s">
        <v>153</v>
      </c>
      <c r="G42" s="31"/>
      <c r="H42" s="22"/>
      <c r="I42" s="43"/>
    </row>
    <row r="43" spans="1:9" x14ac:dyDescent="0.35">
      <c r="A43" s="70"/>
      <c r="B43" s="32"/>
      <c r="C43" s="33"/>
      <c r="D43" s="33"/>
      <c r="E43" s="7"/>
      <c r="F43" s="34" t="s">
        <v>154</v>
      </c>
      <c r="G43" s="32"/>
      <c r="H43" s="23"/>
      <c r="I43" s="44"/>
    </row>
    <row r="44" spans="1:9" x14ac:dyDescent="0.35">
      <c r="A44" s="70">
        <v>26</v>
      </c>
      <c r="B44" s="37" t="s">
        <v>155</v>
      </c>
      <c r="C44" s="39">
        <v>18640</v>
      </c>
      <c r="D44" s="39">
        <v>18640</v>
      </c>
      <c r="E44" s="3" t="s">
        <v>15</v>
      </c>
      <c r="F44" s="40" t="s">
        <v>156</v>
      </c>
      <c r="G44" s="40" t="s">
        <v>157</v>
      </c>
      <c r="H44" s="21" t="s">
        <v>16</v>
      </c>
      <c r="I44" s="45">
        <v>23130</v>
      </c>
    </row>
    <row r="45" spans="1:9" x14ac:dyDescent="0.35">
      <c r="A45" s="70"/>
      <c r="B45" s="32"/>
      <c r="C45" s="33"/>
      <c r="D45" s="33"/>
      <c r="E45" s="7"/>
      <c r="F45" s="34" t="s">
        <v>157</v>
      </c>
      <c r="G45" s="32"/>
      <c r="H45" s="23"/>
      <c r="I45" s="44"/>
    </row>
    <row r="46" spans="1:9" x14ac:dyDescent="0.35">
      <c r="A46" s="70">
        <v>27</v>
      </c>
      <c r="B46" s="28" t="s">
        <v>134</v>
      </c>
      <c r="C46" s="29">
        <v>42800</v>
      </c>
      <c r="D46" s="29">
        <v>42800</v>
      </c>
      <c r="E46" s="1" t="s">
        <v>15</v>
      </c>
      <c r="F46" s="31" t="s">
        <v>158</v>
      </c>
      <c r="G46" s="31" t="s">
        <v>158</v>
      </c>
      <c r="H46" s="22" t="s">
        <v>16</v>
      </c>
      <c r="I46" s="42">
        <v>23130</v>
      </c>
    </row>
    <row r="47" spans="1:9" x14ac:dyDescent="0.35">
      <c r="A47" s="70"/>
      <c r="B47" s="28"/>
      <c r="C47" s="29"/>
      <c r="D47" s="29"/>
      <c r="E47" s="1"/>
      <c r="F47" s="31" t="s">
        <v>159</v>
      </c>
      <c r="G47" s="31"/>
      <c r="H47" s="22"/>
      <c r="I47" s="43"/>
    </row>
    <row r="48" spans="1:9" x14ac:dyDescent="0.35">
      <c r="A48" s="70"/>
      <c r="B48" s="32"/>
      <c r="C48" s="33"/>
      <c r="D48" s="33"/>
      <c r="E48" s="7"/>
      <c r="F48" s="34" t="s">
        <v>160</v>
      </c>
      <c r="G48" s="32"/>
      <c r="H48" s="23"/>
      <c r="I48" s="44"/>
    </row>
    <row r="49" spans="1:9" x14ac:dyDescent="0.35">
      <c r="A49" s="70">
        <v>28</v>
      </c>
      <c r="B49" s="28" t="s">
        <v>161</v>
      </c>
      <c r="C49" s="29">
        <v>84487.2</v>
      </c>
      <c r="D49" s="29">
        <v>84487.2</v>
      </c>
      <c r="E49" s="1" t="s">
        <v>15</v>
      </c>
      <c r="F49" s="31" t="s">
        <v>162</v>
      </c>
      <c r="G49" s="31" t="s">
        <v>162</v>
      </c>
      <c r="H49" s="22" t="s">
        <v>16</v>
      </c>
      <c r="I49" s="42">
        <v>23131</v>
      </c>
    </row>
    <row r="50" spans="1:9" x14ac:dyDescent="0.35">
      <c r="A50" s="70"/>
      <c r="B50" s="28"/>
      <c r="C50" s="29"/>
      <c r="D50" s="29"/>
      <c r="E50" s="1"/>
      <c r="F50" s="31" t="s">
        <v>163</v>
      </c>
      <c r="G50" s="31"/>
      <c r="H50" s="22"/>
      <c r="I50" s="43"/>
    </row>
    <row r="51" spans="1:9" x14ac:dyDescent="0.35">
      <c r="A51" s="70"/>
      <c r="B51" s="32"/>
      <c r="C51" s="33"/>
      <c r="D51" s="33"/>
      <c r="E51" s="7"/>
      <c r="F51" s="34" t="s">
        <v>164</v>
      </c>
      <c r="G51" s="32"/>
      <c r="H51" s="23"/>
      <c r="I51" s="44"/>
    </row>
  </sheetData>
  <mergeCells count="12">
    <mergeCell ref="A35:A37"/>
    <mergeCell ref="A32:A34"/>
    <mergeCell ref="A49:A51"/>
    <mergeCell ref="A46:A48"/>
    <mergeCell ref="A44:A45"/>
    <mergeCell ref="A41:A43"/>
    <mergeCell ref="A38:A40"/>
    <mergeCell ref="A29:A31"/>
    <mergeCell ref="A26:A28"/>
    <mergeCell ref="A1:I1"/>
    <mergeCell ref="A2:I2"/>
    <mergeCell ref="A3:I3"/>
  </mergeCells>
  <pageMargins left="0.70866141732283472" right="0.70866141732283472" top="0.74803149606299213" bottom="0.74803149606299213" header="0.31496062992125984" footer="0.31496062992125984"/>
  <pageSetup paperSize="9" scale="68" orientation="landscape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72" zoomScaleNormal="78" zoomScaleSheetLayoutView="72" workbookViewId="0">
      <selection activeCell="I27" sqref="I27"/>
    </sheetView>
  </sheetViews>
  <sheetFormatPr defaultColWidth="8.75" defaultRowHeight="15" x14ac:dyDescent="0.25"/>
  <cols>
    <col min="1" max="1" width="7.125" style="49" customWidth="1"/>
    <col min="2" max="2" width="34.125" style="49" customWidth="1"/>
    <col min="3" max="3" width="10.25" style="49" customWidth="1"/>
    <col min="4" max="4" width="11" style="49" customWidth="1"/>
    <col min="5" max="5" width="11.625" style="49" customWidth="1"/>
    <col min="6" max="6" width="58.5" style="49" customWidth="1"/>
    <col min="7" max="7" width="57.125" style="49" customWidth="1"/>
    <col min="8" max="8" width="9.125" style="49" bestFit="1" customWidth="1"/>
    <col min="9" max="9" width="17.625" style="51" bestFit="1" customWidth="1"/>
    <col min="10" max="16384" width="8.75" style="49"/>
  </cols>
  <sheetData>
    <row r="1" spans="1:11" ht="23.25" x14ac:dyDescent="0.35">
      <c r="A1" s="71" t="s">
        <v>166</v>
      </c>
      <c r="B1" s="71"/>
      <c r="C1" s="71"/>
      <c r="D1" s="71"/>
      <c r="E1" s="71"/>
      <c r="F1" s="71"/>
      <c r="G1" s="71"/>
      <c r="H1" s="71"/>
      <c r="I1" s="71"/>
    </row>
    <row r="2" spans="1:11" ht="23.25" x14ac:dyDescent="0.35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3" spans="1:11" ht="23.25" x14ac:dyDescent="0.35">
      <c r="A3" s="71" t="s">
        <v>165</v>
      </c>
      <c r="B3" s="71"/>
      <c r="C3" s="71"/>
      <c r="D3" s="71"/>
      <c r="E3" s="71"/>
      <c r="F3" s="71"/>
      <c r="G3" s="71"/>
      <c r="H3" s="71"/>
      <c r="I3" s="71"/>
    </row>
    <row r="4" spans="1:11" ht="21" x14ac:dyDescent="0.35">
      <c r="A4" s="3"/>
      <c r="B4" s="3"/>
      <c r="C4" s="4" t="s">
        <v>8</v>
      </c>
      <c r="D4" s="5"/>
      <c r="E4" s="3"/>
      <c r="F4" s="3"/>
      <c r="G4" s="3"/>
      <c r="H4" s="3" t="s">
        <v>11</v>
      </c>
      <c r="I4" s="3" t="s">
        <v>14</v>
      </c>
    </row>
    <row r="5" spans="1:11" ht="21" x14ac:dyDescent="0.35">
      <c r="A5" s="1" t="s">
        <v>1</v>
      </c>
      <c r="B5" s="3" t="s">
        <v>2</v>
      </c>
      <c r="C5" s="5" t="s">
        <v>7</v>
      </c>
      <c r="D5" s="5" t="s">
        <v>3</v>
      </c>
      <c r="E5" s="1" t="s">
        <v>4</v>
      </c>
      <c r="F5" s="1" t="s">
        <v>5</v>
      </c>
      <c r="G5" s="1" t="s">
        <v>6</v>
      </c>
      <c r="H5" s="1" t="s">
        <v>9</v>
      </c>
      <c r="I5" s="1" t="s">
        <v>12</v>
      </c>
    </row>
    <row r="6" spans="1:11" ht="21" x14ac:dyDescent="0.35">
      <c r="A6" s="7"/>
      <c r="B6" s="7"/>
      <c r="C6" s="8"/>
      <c r="D6" s="8"/>
      <c r="E6" s="7"/>
      <c r="F6" s="7"/>
      <c r="G6" s="7"/>
      <c r="H6" s="7" t="s">
        <v>10</v>
      </c>
      <c r="I6" s="7" t="s">
        <v>13</v>
      </c>
    </row>
    <row r="7" spans="1:11" s="52" customFormat="1" ht="26.25" x14ac:dyDescent="0.55000000000000004">
      <c r="A7" s="54">
        <v>1</v>
      </c>
      <c r="B7" s="55" t="s">
        <v>167</v>
      </c>
      <c r="C7" s="56">
        <v>1960</v>
      </c>
      <c r="D7" s="56">
        <v>1960</v>
      </c>
      <c r="E7" s="54" t="s">
        <v>15</v>
      </c>
      <c r="F7" s="57" t="s">
        <v>168</v>
      </c>
      <c r="G7" s="55" t="s">
        <v>168</v>
      </c>
      <c r="H7" s="54" t="s">
        <v>16</v>
      </c>
      <c r="I7" s="58" t="s">
        <v>169</v>
      </c>
      <c r="J7" s="53"/>
      <c r="K7" s="53"/>
    </row>
    <row r="8" spans="1:11" s="52" customFormat="1" ht="26.25" x14ac:dyDescent="0.55000000000000004">
      <c r="A8" s="54">
        <v>2</v>
      </c>
      <c r="B8" s="57" t="s">
        <v>170</v>
      </c>
      <c r="C8" s="56">
        <v>851</v>
      </c>
      <c r="D8" s="56">
        <v>851</v>
      </c>
      <c r="E8" s="54" t="s">
        <v>15</v>
      </c>
      <c r="F8" s="57" t="s">
        <v>171</v>
      </c>
      <c r="G8" s="57" t="s">
        <v>171</v>
      </c>
      <c r="H8" s="54" t="s">
        <v>16</v>
      </c>
      <c r="I8" s="58" t="s">
        <v>169</v>
      </c>
      <c r="J8" s="53" t="s">
        <v>17</v>
      </c>
      <c r="K8" s="53" t="s">
        <v>18</v>
      </c>
    </row>
    <row r="9" spans="1:11" s="52" customFormat="1" ht="26.25" x14ac:dyDescent="0.55000000000000004">
      <c r="A9" s="54">
        <v>3</v>
      </c>
      <c r="B9" s="57" t="s">
        <v>172</v>
      </c>
      <c r="C9" s="56">
        <v>860</v>
      </c>
      <c r="D9" s="56">
        <v>860</v>
      </c>
      <c r="E9" s="54" t="s">
        <v>15</v>
      </c>
      <c r="F9" s="57" t="s">
        <v>173</v>
      </c>
      <c r="G9" s="57" t="s">
        <v>173</v>
      </c>
      <c r="H9" s="54" t="s">
        <v>16</v>
      </c>
      <c r="I9" s="58" t="s">
        <v>174</v>
      </c>
      <c r="J9" s="53"/>
      <c r="K9" s="53"/>
    </row>
    <row r="10" spans="1:11" s="52" customFormat="1" ht="26.25" x14ac:dyDescent="0.55000000000000004">
      <c r="A10" s="54">
        <v>4</v>
      </c>
      <c r="B10" s="57" t="s">
        <v>175</v>
      </c>
      <c r="C10" s="56">
        <v>5914.43</v>
      </c>
      <c r="D10" s="56">
        <v>5914.43</v>
      </c>
      <c r="E10" s="54" t="s">
        <v>15</v>
      </c>
      <c r="F10" s="57" t="s">
        <v>176</v>
      </c>
      <c r="G10" s="57" t="s">
        <v>176</v>
      </c>
      <c r="H10" s="54" t="s">
        <v>16</v>
      </c>
      <c r="I10" s="58" t="s">
        <v>177</v>
      </c>
      <c r="J10" s="53"/>
      <c r="K10" s="53"/>
    </row>
    <row r="11" spans="1:11" s="52" customFormat="1" ht="26.25" x14ac:dyDescent="0.55000000000000004">
      <c r="A11" s="54">
        <v>5</v>
      </c>
      <c r="B11" s="57" t="s">
        <v>178</v>
      </c>
      <c r="C11" s="56">
        <v>300</v>
      </c>
      <c r="D11" s="56">
        <v>300</v>
      </c>
      <c r="E11" s="54" t="s">
        <v>15</v>
      </c>
      <c r="F11" s="57" t="s">
        <v>179</v>
      </c>
      <c r="G11" s="57" t="s">
        <v>179</v>
      </c>
      <c r="H11" s="54" t="s">
        <v>16</v>
      </c>
      <c r="I11" s="58" t="s">
        <v>180</v>
      </c>
      <c r="J11" s="53"/>
      <c r="K11" s="53"/>
    </row>
    <row r="12" spans="1:11" s="52" customFormat="1" ht="26.25" x14ac:dyDescent="0.55000000000000004">
      <c r="A12" s="54">
        <v>6</v>
      </c>
      <c r="B12" s="55" t="s">
        <v>181</v>
      </c>
      <c r="C12" s="56">
        <v>6473.5</v>
      </c>
      <c r="D12" s="56">
        <v>6473.5</v>
      </c>
      <c r="E12" s="54" t="s">
        <v>15</v>
      </c>
      <c r="F12" s="57" t="s">
        <v>182</v>
      </c>
      <c r="G12" s="57" t="s">
        <v>182</v>
      </c>
      <c r="H12" s="54" t="s">
        <v>16</v>
      </c>
      <c r="I12" s="58" t="s">
        <v>183</v>
      </c>
      <c r="J12" s="53"/>
      <c r="K12" s="53"/>
    </row>
    <row r="13" spans="1:11" s="52" customFormat="1" ht="26.25" x14ac:dyDescent="0.55000000000000004">
      <c r="A13" s="54">
        <v>7</v>
      </c>
      <c r="B13" s="61" t="s">
        <v>23</v>
      </c>
      <c r="C13" s="59">
        <v>335</v>
      </c>
      <c r="D13" s="62">
        <v>335</v>
      </c>
      <c r="E13" s="64" t="s">
        <v>15</v>
      </c>
      <c r="F13" s="61" t="s">
        <v>184</v>
      </c>
      <c r="G13" s="61" t="s">
        <v>184</v>
      </c>
      <c r="H13" s="64" t="s">
        <v>16</v>
      </c>
      <c r="I13" s="65" t="s">
        <v>174</v>
      </c>
      <c r="J13" s="53"/>
      <c r="K13" s="53"/>
    </row>
    <row r="14" spans="1:11" s="50" customFormat="1" ht="25.9" customHeight="1" x14ac:dyDescent="0.35">
      <c r="A14" s="54">
        <v>8</v>
      </c>
      <c r="B14" s="61" t="s">
        <v>185</v>
      </c>
      <c r="C14" s="59">
        <v>280</v>
      </c>
      <c r="D14" s="62">
        <v>280</v>
      </c>
      <c r="E14" s="64" t="s">
        <v>15</v>
      </c>
      <c r="F14" s="61" t="s">
        <v>186</v>
      </c>
      <c r="G14" s="61" t="s">
        <v>186</v>
      </c>
      <c r="H14" s="64" t="s">
        <v>16</v>
      </c>
      <c r="I14" s="65" t="s">
        <v>177</v>
      </c>
    </row>
    <row r="15" spans="1:11" s="50" customFormat="1" ht="25.9" customHeight="1" x14ac:dyDescent="0.35">
      <c r="A15" s="54">
        <v>9</v>
      </c>
      <c r="B15" s="61" t="s">
        <v>187</v>
      </c>
      <c r="C15" s="60">
        <v>1140</v>
      </c>
      <c r="D15" s="63">
        <v>1140</v>
      </c>
      <c r="E15" s="64" t="s">
        <v>15</v>
      </c>
      <c r="F15" s="61" t="s">
        <v>188</v>
      </c>
      <c r="G15" s="61" t="s">
        <v>188</v>
      </c>
      <c r="H15" s="64" t="s">
        <v>16</v>
      </c>
      <c r="I15" s="65" t="s">
        <v>177</v>
      </c>
    </row>
    <row r="16" spans="1:11" s="50" customFormat="1" ht="25.9" customHeight="1" x14ac:dyDescent="0.35">
      <c r="A16" s="54">
        <v>10</v>
      </c>
      <c r="B16" s="61" t="s">
        <v>118</v>
      </c>
      <c r="C16" s="60">
        <v>2400</v>
      </c>
      <c r="D16" s="63">
        <v>2400</v>
      </c>
      <c r="E16" s="64" t="s">
        <v>15</v>
      </c>
      <c r="F16" s="61" t="s">
        <v>189</v>
      </c>
      <c r="G16" s="61" t="s">
        <v>189</v>
      </c>
      <c r="H16" s="64" t="s">
        <v>16</v>
      </c>
      <c r="I16" s="65" t="s">
        <v>190</v>
      </c>
    </row>
    <row r="17" spans="1:9" s="50" customFormat="1" ht="25.9" customHeight="1" x14ac:dyDescent="0.35">
      <c r="A17" s="54">
        <v>11</v>
      </c>
      <c r="B17" s="61" t="s">
        <v>191</v>
      </c>
      <c r="C17" s="60">
        <v>125</v>
      </c>
      <c r="D17" s="63">
        <v>125</v>
      </c>
      <c r="E17" s="64" t="s">
        <v>15</v>
      </c>
      <c r="F17" s="61" t="s">
        <v>192</v>
      </c>
      <c r="G17" s="61" t="s">
        <v>192</v>
      </c>
      <c r="H17" s="64" t="s">
        <v>16</v>
      </c>
      <c r="I17" s="65" t="s">
        <v>193</v>
      </c>
    </row>
    <row r="18" spans="1:9" s="50" customFormat="1" ht="25.9" customHeight="1" x14ac:dyDescent="0.35">
      <c r="A18" s="54">
        <v>12</v>
      </c>
      <c r="B18" s="61" t="s">
        <v>194</v>
      </c>
      <c r="C18" s="60">
        <v>7000</v>
      </c>
      <c r="D18" s="63">
        <f>+C18</f>
        <v>7000</v>
      </c>
      <c r="E18" s="64" t="s">
        <v>15</v>
      </c>
      <c r="F18" s="61" t="s">
        <v>195</v>
      </c>
      <c r="G18" s="61" t="str">
        <f>+F18</f>
        <v>บริษัท ย่งแซ ค้าวัสดุก่อสร้าง เป็นเงิน 7,000.- บาท</v>
      </c>
      <c r="H18" s="64" t="s">
        <v>16</v>
      </c>
      <c r="I18" s="65" t="s">
        <v>209</v>
      </c>
    </row>
    <row r="19" spans="1:9" s="50" customFormat="1" ht="25.9" customHeight="1" x14ac:dyDescent="0.35">
      <c r="A19" s="54">
        <v>13</v>
      </c>
      <c r="B19" s="61" t="s">
        <v>196</v>
      </c>
      <c r="C19" s="60">
        <v>9961.7000000000007</v>
      </c>
      <c r="D19" s="63">
        <f>+C19</f>
        <v>9961.7000000000007</v>
      </c>
      <c r="E19" s="64" t="s">
        <v>15</v>
      </c>
      <c r="F19" s="61" t="s">
        <v>197</v>
      </c>
      <c r="G19" s="61" t="str">
        <f>+F19</f>
        <v>บริษัท ดี โอ โค๊ทติ้ง จำกัด(สำนักงานใหญ่)  เป็นเงิน 9,961.70.- บาท</v>
      </c>
      <c r="H19" s="64" t="s">
        <v>16</v>
      </c>
      <c r="I19" s="65" t="s">
        <v>177</v>
      </c>
    </row>
    <row r="20" spans="1:9" s="50" customFormat="1" ht="25.9" customHeight="1" x14ac:dyDescent="0.35">
      <c r="A20" s="54">
        <v>14</v>
      </c>
      <c r="B20" s="61" t="s">
        <v>198</v>
      </c>
      <c r="C20" s="60">
        <v>6334.4</v>
      </c>
      <c r="D20" s="63">
        <f>+C20</f>
        <v>6334.4</v>
      </c>
      <c r="E20" s="64" t="s">
        <v>15</v>
      </c>
      <c r="F20" s="61" t="s">
        <v>199</v>
      </c>
      <c r="G20" s="61" t="str">
        <f>+F20</f>
        <v xml:space="preserve">บจก. บางกอกคาร์ไบด์ (ไทยแลนด์)6,334.40.-บาท     </v>
      </c>
      <c r="H20" s="64" t="s">
        <v>16</v>
      </c>
      <c r="I20" s="65" t="s">
        <v>210</v>
      </c>
    </row>
    <row r="21" spans="1:9" ht="25.9" customHeight="1" x14ac:dyDescent="0.35">
      <c r="A21" s="54">
        <v>15</v>
      </c>
      <c r="B21" s="61" t="s">
        <v>200</v>
      </c>
      <c r="C21" s="60">
        <v>9844</v>
      </c>
      <c r="D21" s="63">
        <f>+C21</f>
        <v>9844</v>
      </c>
      <c r="E21" s="64" t="s">
        <v>15</v>
      </c>
      <c r="F21" s="61" t="s">
        <v>201</v>
      </c>
      <c r="G21" s="61" t="str">
        <f>+F21</f>
        <v>ร้านทวีการช่าง(สำนักงานใหญ่) เป็นเงิน 9,844.- บาท</v>
      </c>
      <c r="H21" s="64" t="s">
        <v>16</v>
      </c>
      <c r="I21" s="65" t="s">
        <v>193</v>
      </c>
    </row>
    <row r="22" spans="1:9" ht="25.9" customHeight="1" x14ac:dyDescent="0.35">
      <c r="A22" s="54">
        <v>16</v>
      </c>
      <c r="B22" s="61" t="s">
        <v>202</v>
      </c>
      <c r="C22" s="60">
        <v>4720</v>
      </c>
      <c r="D22" s="63">
        <f>+C22</f>
        <v>4720</v>
      </c>
      <c r="E22" s="64" t="s">
        <v>15</v>
      </c>
      <c r="F22" s="61" t="s">
        <v>203</v>
      </c>
      <c r="G22" s="61" t="str">
        <f>+F22</f>
        <v>ร้านเพื่อนไม้ เป็นเงิน 4,720.- บาท</v>
      </c>
      <c r="H22" s="64" t="s">
        <v>16</v>
      </c>
      <c r="I22" s="65" t="s">
        <v>208</v>
      </c>
    </row>
    <row r="23" spans="1:9" ht="25.9" customHeight="1" x14ac:dyDescent="0.35">
      <c r="A23" s="54">
        <v>17</v>
      </c>
      <c r="B23" s="28" t="s">
        <v>38</v>
      </c>
      <c r="C23" s="29">
        <v>2835.5</v>
      </c>
      <c r="D23" s="29">
        <v>2835.5</v>
      </c>
      <c r="E23" s="1" t="s">
        <v>15</v>
      </c>
      <c r="F23" s="2" t="s">
        <v>63</v>
      </c>
      <c r="G23" s="28" t="s">
        <v>63</v>
      </c>
      <c r="H23" s="67" t="s">
        <v>16</v>
      </c>
      <c r="I23" s="65" t="s">
        <v>169</v>
      </c>
    </row>
    <row r="24" spans="1:9" ht="25.9" customHeight="1" x14ac:dyDescent="0.35">
      <c r="A24" s="54">
        <v>18</v>
      </c>
      <c r="B24" s="28" t="s">
        <v>204</v>
      </c>
      <c r="C24" s="29">
        <v>1920</v>
      </c>
      <c r="D24" s="29">
        <v>1920</v>
      </c>
      <c r="E24" s="1" t="s">
        <v>15</v>
      </c>
      <c r="F24" s="2" t="s">
        <v>205</v>
      </c>
      <c r="G24" s="28" t="s">
        <v>205</v>
      </c>
      <c r="H24" s="1" t="s">
        <v>16</v>
      </c>
      <c r="I24" s="65" t="s">
        <v>169</v>
      </c>
    </row>
    <row r="25" spans="1:9" ht="25.9" customHeight="1" x14ac:dyDescent="0.35">
      <c r="A25" s="54">
        <v>19</v>
      </c>
      <c r="B25" s="28" t="s">
        <v>67</v>
      </c>
      <c r="C25" s="29">
        <v>550</v>
      </c>
      <c r="D25" s="29">
        <v>550</v>
      </c>
      <c r="E25" s="1" t="s">
        <v>15</v>
      </c>
      <c r="F25" s="66" t="s">
        <v>206</v>
      </c>
      <c r="G25" s="66" t="s">
        <v>206</v>
      </c>
      <c r="H25" s="1" t="s">
        <v>16</v>
      </c>
      <c r="I25" s="65" t="s">
        <v>180</v>
      </c>
    </row>
    <row r="26" spans="1:9" ht="25.9" customHeight="1" x14ac:dyDescent="0.35">
      <c r="A26" s="54">
        <v>20</v>
      </c>
      <c r="B26" s="28" t="s">
        <v>65</v>
      </c>
      <c r="C26" s="29">
        <v>340</v>
      </c>
      <c r="D26" s="29">
        <v>340</v>
      </c>
      <c r="E26" s="1" t="s">
        <v>15</v>
      </c>
      <c r="F26" s="66" t="s">
        <v>66</v>
      </c>
      <c r="G26" s="66" t="s">
        <v>66</v>
      </c>
      <c r="H26" s="1" t="s">
        <v>16</v>
      </c>
      <c r="I26" s="65" t="s">
        <v>207</v>
      </c>
    </row>
  </sheetData>
  <mergeCells count="3">
    <mergeCell ref="A1:I1"/>
    <mergeCell ref="A2:I2"/>
    <mergeCell ref="A3:I3"/>
  </mergeCells>
  <pageMargins left="0.31496062992125984" right="0.31496062992125984" top="0.55118110236220474" bottom="0.55118110236220474" header="0.31496062992125984" footer="0.31496062992125984"/>
  <pageSetup paperSize="9" scale="61" orientation="landscape" horizontalDpi="4294967293" verticalDpi="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กพ 63</vt:lpstr>
      <vt:lpstr>มีค63</vt:lpstr>
      <vt:lpstr>เมย.63</vt:lpstr>
      <vt:lpstr>ธ.ค</vt:lpstr>
      <vt:lpstr>'กพ 63'!Print_Area</vt:lpstr>
      <vt:lpstr>ธ.ค!Print_Area</vt:lpstr>
      <vt:lpstr>มีค63!Print_Area</vt:lpstr>
      <vt:lpstr>เมย.63!Print_Area</vt:lpstr>
      <vt:lpstr>เมย.63!Print_Titles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FIOITNB</cp:lastModifiedBy>
  <cp:lastPrinted>2020-11-05T06:45:48Z</cp:lastPrinted>
  <dcterms:created xsi:type="dcterms:W3CDTF">2018-02-16T03:14:51Z</dcterms:created>
  <dcterms:modified xsi:type="dcterms:W3CDTF">2021-01-08T08:01:45Z</dcterms:modified>
</cp:coreProperties>
</file>